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8" documentId="13_ncr:1_{2620D5EA-5290-44E0-89A3-B825935EC5CB}" xr6:coauthVersionLast="47" xr6:coauthVersionMax="47" xr10:uidLastSave="{0EC0A83D-0959-49C9-A513-A4C9F04D49AB}"/>
  <bookViews>
    <workbookView xWindow="-120" yWindow="-120" windowWidth="29040" windowHeight="15840" activeTab="3" xr2:uid="{00000000-000D-0000-FFFF-FFFF00000000}"/>
  </bookViews>
  <sheets>
    <sheet name="Survey Questions" sheetId="19" r:id="rId1"/>
    <sheet name="Analysis" sheetId="15" r:id="rId2"/>
    <sheet name="Individual Responses" sheetId="11" r:id="rId3"/>
    <sheet name="School Outbreaks" sheetId="18" r:id="rId4"/>
  </sheets>
  <definedNames>
    <definedName name="_xlnm._FilterDatabase" localSheetId="3" hidden="1">'School Outbreaks'!$A$21:$J$21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 i="18" l="1"/>
  <c r="G40" i="18" l="1"/>
  <c r="K29" i="15"/>
  <c r="K28" i="15"/>
  <c r="J29" i="15"/>
  <c r="J28" i="15"/>
  <c r="I29" i="15"/>
  <c r="I28" i="15"/>
  <c r="H29" i="15"/>
  <c r="H28" i="15"/>
  <c r="G29" i="15"/>
  <c r="G28" i="15"/>
  <c r="F29" i="15"/>
  <c r="F28" i="15"/>
  <c r="E29" i="15"/>
  <c r="E28" i="15"/>
  <c r="D29" i="15"/>
  <c r="D28" i="15"/>
  <c r="L72" i="15" l="1"/>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<sst xmlns="http://schemas.openxmlformats.org/spreadsheetml/2006/main" count="1674" uniqueCount="591">
  <si>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</si>
  <si>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</si>
  <si>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</si>
  <si>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</si>
  <si>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</si>
  <si>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</si>
  <si>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</si>
  <si>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</si>
  <si>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</si>
  <si>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</si>
  <si>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</si>
  <si>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</si>
  <si>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</si>
  <si>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</si>
  <si>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</si>
  <si>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</si>
  <si>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</si>
  <si>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</si>
  <si>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</si>
  <si>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</si>
  <si>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</si>
  <si>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</si>
  <si>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</si>
  <si>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</si>
  <si>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</si>
  <si>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</si>
  <si>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</si>
  <si>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</si>
  <si>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</si>
  <si>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</si>
  <si>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</si>
  <si>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</si>
  <si>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</si>
  <si>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</si>
  <si>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</si>
  <si>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</si>
  <si>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</si>
  <si>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</si>
  <si>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</si>
  <si>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</si>
  <si>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</si>
  <si>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</si>
  <si>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</si>
  <si>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</si>
  <si>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</si>
  <si>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</si>
  <si>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</si>
  <si>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</si>
  <si>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</si>
  <si>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</si>
  <si>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</si>
  <si>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</si>
  <si>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</si>
  <si>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</si>
  <si>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</si>
  <si>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</si>
  <si>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</si>
  <si>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</si>
  <si>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</si>
  <si>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</si>
  <si>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</si>
  <si>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</si>
  <si>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</si>
  <si>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</si>
  <si>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</si>
  <si>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</si>
  <si>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Genesee County Health Department</t>
  </si>
  <si>
    <t>Huron County Health Department</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</si>
  <si>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</si>
  <si>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</si>
  <si>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</si>
  <si>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</si>
  <si>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</si>
  <si>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</si>
  <si>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</si>
  <si>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</si>
  <si>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</si>
  <si>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</si>
  <si>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</si>
  <si>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</si>
  <si>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Lindsay Maunz</t>
  </si>
  <si>
    <t>lmaunz@allegancounty.org</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</si>
  <si>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</si>
  <si>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</si>
  <si>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</si>
  <si>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</si>
  <si>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</si>
  <si>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</si>
  <si>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</si>
  <si>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</si>
  <si>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</si>
  <si>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</si>
  <si>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</si>
  <si>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</si>
  <si>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</si>
  <si>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</si>
  <si>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</si>
  <si>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</si>
  <si>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</si>
  <si>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</si>
  <si>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</si>
  <si>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</si>
  <si>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</si>
  <si>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</si>
  <si>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</si>
  <si>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</si>
  <si>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</si>
  <si>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</si>
  <si>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</si>
  <si>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</si>
  <si>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</si>
  <si>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</si>
  <si>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</si>
  <si>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</si>
  <si>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</si>
  <si>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</si>
  <si>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</si>
  <si>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</si>
  <si>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</si>
  <si>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</si>
  <si>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</si>
  <si>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</si>
  <si>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</si>
  <si>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</si>
  <si>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</si>
  <si>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</si>
  <si>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</si>
  <si>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</si>
  <si>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</si>
  <si>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</si>
  <si>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</si>
  <si>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</si>
  <si>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</si>
  <si>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</si>
  <si>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</si>
  <si>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</si>
  <si>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</si>
  <si>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</si>
  <si>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</si>
  <si>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</si>
  <si>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</si>
  <si>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</si>
  <si>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</si>
  <si>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</si>
  <si>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</si>
  <si>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</si>
  <si>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</si>
  <si>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</si>
  <si>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</si>
  <si>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</si>
  <si>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</si>
  <si>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</si>
  <si>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</si>
  <si>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</si>
  <si>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</si>
  <si>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</si>
  <si>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</si>
  <si>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</si>
  <si>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</si>
  <si>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</si>
  <si>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</si>
  <si>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</si>
  <si>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</si>
  <si>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</si>
  <si>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</si>
  <si>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</si>
  <si>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</si>
  <si>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</si>
  <si>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</si>
  <si>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</si>
  <si>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</si>
  <si>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</si>
  <si>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</si>
  <si>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</si>
  <si>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</si>
  <si>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</si>
  <si>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</si>
  <si>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</si>
  <si>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</si>
  <si>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</si>
  <si>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</si>
  <si>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</si>
  <si>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</si>
  <si>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</si>
  <si>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</si>
  <si>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</si>
  <si>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</si>
  <si>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</si>
  <si>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</si>
  <si>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</si>
  <si>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</si>
  <si>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</si>
  <si>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</si>
  <si>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</si>
  <si>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</si>
  <si>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</si>
  <si>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</si>
  <si>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</si>
  <si>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</si>
  <si>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</si>
  <si>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</si>
  <si>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N/A</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</si>
  <si>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</si>
  <si>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</si>
  <si>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</si>
  <si>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</si>
  <si>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</si>
  <si>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</si>
  <si>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</si>
  <si>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</si>
  <si>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</si>
  <si>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</si>
  <si>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</si>
  <si>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</si>
  <si>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</si>
  <si>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</si>
  <si>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</si>
  <si>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</si>
  <si>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</si>
  <si>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Adrian College</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</si>
  <si>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</si>
  <si>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</si>
  <si>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</si>
  <si>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</si>
  <si>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</si>
  <si>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</si>
  <si>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</si>
  <si>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</si>
  <si>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</si>
  <si>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</si>
  <si>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</si>
  <si>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</si>
  <si>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</si>
  <si>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</si>
  <si>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</si>
  <si>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</si>
  <si>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</si>
  <si>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</si>
  <si>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</si>
  <si>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</si>
  <si>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</si>
  <si>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</si>
  <si>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</si>
  <si>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</si>
  <si>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</si>
  <si>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</si>
  <si>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</si>
  <si>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Sara Stoddard</t>
  </si>
  <si>
    <t>stoddards@oakgov.com</t>
  </si>
  <si>
    <t>989-758-3804</t>
  </si>
  <si>
    <t>tatyana_ivanova@monroemi.org</t>
  </si>
  <si>
    <t>734-777-2867</t>
  </si>
  <si>
    <t>layers@waynecounty.com</t>
  </si>
  <si>
    <t>989-895-2039</t>
  </si>
  <si>
    <t>989-506-0285</t>
  </si>
  <si>
    <t>dspivey@dhd2.org</t>
  </si>
  <si>
    <t>989-269-3313</t>
  </si>
  <si>
    <t>810-648-4098</t>
  </si>
  <si>
    <t>Kristi Villalobos</t>
  </si>
  <si>
    <t>kvillalobos@tchd.us</t>
  </si>
  <si>
    <t>989-673-1722</t>
  </si>
  <si>
    <t>Jennifer Casarez RN, EPC</t>
  </si>
  <si>
    <t>269-621-3143</t>
  </si>
  <si>
    <t>Chad Shaw</t>
  </si>
  <si>
    <t>Cshaw@ioniacounty.org</t>
  </si>
  <si>
    <t>616-632-7287</t>
  </si>
  <si>
    <t>Derick Chia</t>
  </si>
  <si>
    <t>dchia@miottawa.org</t>
  </si>
  <si>
    <t>906-635-3627</t>
  </si>
  <si>
    <t>(906) 789-8100</t>
  </si>
  <si>
    <t>906-387-2297</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</si>
  <si>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</si>
  <si>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</si>
  <si>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</si>
  <si>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</si>
  <si>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</si>
  <si>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</si>
  <si>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</si>
  <si>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</si>
  <si>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</si>
  <si>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</si>
  <si>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</si>
  <si>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</si>
  <si>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</si>
  <si>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</si>
  <si>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</si>
  <si>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</si>
  <si>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</si>
  <si>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</si>
  <si>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</si>
  <si>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</si>
  <si>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</si>
  <si>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</si>
  <si>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</si>
  <si>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Are you reporting for one of the following LHDs: Barry-Eaton DHD, Branch-Hillsdale-St. Joseph Community Health Agency, Central Michigan DHD, DHD10, or Mid-Michigan DHD?</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</si>
  <si>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</si>
  <si>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</si>
  <si>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</si>
  <si>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</si>
  <si>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</si>
  <si>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</si>
  <si>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</si>
  <si>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</si>
  <si>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</si>
  <si>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</si>
  <si>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</si>
  <si>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</si>
  <si>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</si>
  <si>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</si>
  <si>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</si>
  <si>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</si>
  <si>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</si>
  <si>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</si>
  <si>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</si>
  <si>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</si>
  <si>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</si>
  <si>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</si>
  <si>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</si>
  <si>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</si>
  <si>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</si>
  <si>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</si>
  <si>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</si>
  <si>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</si>
  <si>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</si>
  <si>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</si>
  <si>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</si>
  <si>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</si>
  <si>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</si>
  <si>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</si>
  <si>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</si>
  <si>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</si>
  <si>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</si>
  <si>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</si>
  <si>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</si>
  <si>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</si>
  <si>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</si>
  <si>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</si>
  <si>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</si>
  <si>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</si>
  <si>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</si>
  <si>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</si>
  <si>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5178874492</t>
  </si>
  <si>
    <t/>
  </si>
  <si>
    <t>Tracy Payne, RN</t>
  </si>
  <si>
    <t>517-768-1664</t>
  </si>
  <si>
    <t>Siena Heights University</t>
  </si>
  <si>
    <t>9879-763-3576</t>
  </si>
  <si>
    <t>248-858-1288</t>
  </si>
  <si>
    <t>unknown</t>
  </si>
  <si>
    <t>Brandon Fey</t>
  </si>
  <si>
    <t>bfey@stclaircounty.org</t>
  </si>
  <si>
    <t>810-987-5300x1468</t>
  </si>
  <si>
    <t>Kenetra Young, PhD, MPH, MBA</t>
  </si>
  <si>
    <t>youngke@detroitmi.gov</t>
  </si>
  <si>
    <t>313-590-7603</t>
  </si>
  <si>
    <t>7345446763</t>
  </si>
  <si>
    <t>Devin Spivey</t>
  </si>
  <si>
    <t>Northwood University</t>
  </si>
  <si>
    <t>586-854-7632</t>
  </si>
  <si>
    <t>269-312-3310</t>
  </si>
  <si>
    <t>Lauren Smith</t>
  </si>
  <si>
    <t>lnsmith@calhouncountymi.gov</t>
  </si>
  <si>
    <t>Julie Beeching,RN/BSN</t>
  </si>
  <si>
    <t>231 724 1202</t>
  </si>
  <si>
    <t>6163935765</t>
  </si>
  <si>
    <t>Grand Valley State University</t>
  </si>
  <si>
    <t>Jordan Powell</t>
  </si>
  <si>
    <t>jpowell@dhd10.org</t>
  </si>
  <si>
    <t>231-316-8573</t>
  </si>
  <si>
    <t>9067797227</t>
  </si>
  <si>
    <t>Bobbi Ayotte</t>
  </si>
  <si>
    <t>bayotte@lmasdhd.org</t>
  </si>
  <si>
    <t>Kathleen Mell</t>
  </si>
  <si>
    <t>kmell@mqtco.org</t>
  </si>
  <si>
    <t>906-315-2609</t>
  </si>
  <si>
    <t>St. Clair County RESA</t>
  </si>
  <si>
    <t>The Culinary Institute of Michigan - Port Huron</t>
  </si>
  <si>
    <t>Michigan Technological University</t>
  </si>
  <si>
    <t>Ongoing School Outbreaks</t>
  </si>
  <si>
    <t>New School Outbreaks</t>
  </si>
  <si>
    <t>Birmingham Groves Big Brother Big Sister Program</t>
  </si>
  <si>
    <t>Oakland Christian Elementary School</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</si>
  <si>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</si>
  <si>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</si>
  <si>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</si>
  <si>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</si>
  <si>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</si>
  <si>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</si>
  <si>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</si>
  <si>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</si>
  <si>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</si>
  <si>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</si>
  <si>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</si>
  <si>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</si>
  <si>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09-10-2020</t>
  </si>
  <si>
    <t xml:space="preserve">Return of students to Michigan State University </t>
  </si>
  <si>
    <t>The Ingham County Health Department (ICHD) continues to conduct disease investigations related to a large increase in confirmed COVID-19 cases in Ingham County, associated with the return of students to Michigan State University (MSU).  Our investigations show that most individuals who have tested positive live in nearby off-campus housing.</t>
  </si>
  <si>
    <t>Melissa Lautermilch</t>
  </si>
  <si>
    <t>melissa.lautermilch@lenawee.mi.us</t>
  </si>
  <si>
    <t>517-264-5226</t>
  </si>
  <si>
    <t>Emma R. Harman</t>
  </si>
  <si>
    <t>5175526836</t>
  </si>
  <si>
    <t>school/college associated</t>
  </si>
  <si>
    <t>5867838161</t>
  </si>
  <si>
    <t xml:space="preserve">Northwest Labs finally started reporting.  They reported old results with a referral date of 9/10, so it looks like more cases occurred on 9/10 then actually did. </t>
  </si>
  <si>
    <t>USPS Rochester</t>
  </si>
  <si>
    <t xml:space="preserve">St. Joseph Lake Orion Office staff (no contact with children), Troy Union Elementary Teachers (no in person classes), Waterford Mott Administrators (school meeting, no in person classes) </t>
  </si>
  <si>
    <t>1 social gathering of volleyball players from Troy Athens that occurred outside of practice/school and classes are virtual only.  Volleyball practice follows MHSAA guidelines.  3 cases associated with Mother of God Church in Southfield.</t>
  </si>
  <si>
    <t xml:space="preserve">Laboratories and Urgent Cares not reporting.  This greatly delays our investigations for school exposures. </t>
  </si>
  <si>
    <t xml:space="preserve">130 total trained </t>
  </si>
  <si>
    <t>NA</t>
  </si>
  <si>
    <t>Tatyana Ivanova</t>
  </si>
  <si>
    <t>MDSS is very slow</t>
  </si>
  <si>
    <t>UM and EMU continue to have clusters of cases in off-campus housing settings</t>
  </si>
  <si>
    <t xml:space="preserve">Data cleaning, case review </t>
  </si>
  <si>
    <t>734-727-7076</t>
  </si>
  <si>
    <t>LAB "DATA DUMPING'</t>
  </si>
  <si>
    <t>No schools with two or more cases associated.</t>
  </si>
  <si>
    <t>MARY JO BRAMAN RN</t>
  </si>
  <si>
    <t>2 CHURCH MEMBERS, PASTOR NOT COOPERATIVE</t>
  </si>
  <si>
    <t>COMMUNITY EXPOSURE WAS 1 POSITIVE, NO OTHERS WERE IDENTIFIED AS ANTICIPATED. DID NOT HAVE 2 OR MORE POSITIVES.</t>
  </si>
  <si>
    <t>Continued outbreak in college/university, household cases</t>
  </si>
  <si>
    <t>Continued cases in university setting; LTC outbreak was additional cases from an outbreak reported many weeks ago.</t>
  </si>
  <si>
    <t>989-387-0340</t>
  </si>
  <si>
    <t>Lack of quick and sustainable testing sites</t>
  </si>
  <si>
    <t>Sherelle Bell-Brown</t>
  </si>
  <si>
    <t>sbrown@gchd.us</t>
  </si>
  <si>
    <t>810-341-5900</t>
  </si>
  <si>
    <t>Delays/long turnaround times for testing results</t>
  </si>
  <si>
    <t>Katie Alexander</t>
  </si>
  <si>
    <t>Kalexander@hchd.us</t>
  </si>
  <si>
    <t>8102455592</t>
  </si>
  <si>
    <t>989-832-6676</t>
  </si>
  <si>
    <t>ongoing outbreak - most students are isolating/quarantining at college in hotel on campus</t>
  </si>
  <si>
    <t>none</t>
  </si>
  <si>
    <t>unable to hire</t>
  </si>
  <si>
    <t>Guy Miller</t>
  </si>
  <si>
    <t>gmiller@BCHDMI.org</t>
  </si>
  <si>
    <t>269-927-5639</t>
  </si>
  <si>
    <t>none identified with outbreak code this past week in charts</t>
  </si>
  <si>
    <t>419-779-4167</t>
  </si>
  <si>
    <t>Numerous outbreaks and clusters associated with different types of gatherings</t>
  </si>
  <si>
    <t>2693736269</t>
  </si>
  <si>
    <t>GVSU case is secondary</t>
  </si>
  <si>
    <t>66-527-5341</t>
  </si>
  <si>
    <t>Contact tracing in agricultural workers</t>
  </si>
  <si>
    <t>No ongoing outbreaks at this time</t>
  </si>
  <si>
    <t>Living Complex</t>
  </si>
  <si>
    <t>Little River Casino, Give Em a Brake Safety</t>
  </si>
  <si>
    <t>Limited bilingual staff</t>
  </si>
  <si>
    <t>Lack of quick and sustainable testing</t>
  </si>
  <si>
    <t>Laura Laisure</t>
  </si>
  <si>
    <t>llaisure@gtchd.org</t>
  </si>
  <si>
    <t>2319956142</t>
  </si>
  <si>
    <t>large family compound that shares childcare and meals</t>
  </si>
  <si>
    <t>Stephen Carey</t>
  </si>
  <si>
    <t>outbreak ID in MDSS "CPV LTC" stands for Christian Park Village Long Term Care</t>
  </si>
  <si>
    <t>EMS Agency</t>
  </si>
  <si>
    <t>2 cases in Michigan and 1 case in WI</t>
  </si>
  <si>
    <t>Weddings, Funeral</t>
  </si>
  <si>
    <t>JP Party almost completed</t>
  </si>
  <si>
    <t>906.370.8685</t>
  </si>
  <si>
    <t>University related testing and spread</t>
  </si>
  <si>
    <t>All outbreaks affiliated with Michigan Technological University</t>
  </si>
  <si>
    <t>City</t>
  </si>
  <si>
    <t>Postal Code</t>
  </si>
  <si>
    <t>Thornapple Kellogg Middle School</t>
  </si>
  <si>
    <t>10375 Green Lake Road</t>
  </si>
  <si>
    <t xml:space="preserve">Middleville </t>
  </si>
  <si>
    <t>49333</t>
  </si>
  <si>
    <t>Junior high/middle school</t>
  </si>
  <si>
    <t>Luce Road Elementary - Alma Public Schools</t>
  </si>
  <si>
    <t>6265 N Luce Rd</t>
  </si>
  <si>
    <t>Alma</t>
  </si>
  <si>
    <t>48801</t>
  </si>
  <si>
    <t>Pre-school - elementary</t>
  </si>
  <si>
    <t xml:space="preserve">Ferris State University </t>
  </si>
  <si>
    <t>1201 S State Street</t>
  </si>
  <si>
    <t>Big Rapids</t>
  </si>
  <si>
    <t>49307</t>
  </si>
  <si>
    <t>College - undergraduate</t>
  </si>
  <si>
    <t>Keicher Elementary</t>
  </si>
  <si>
    <t>137 Broad Street</t>
  </si>
  <si>
    <t>Michigan Center</t>
  </si>
  <si>
    <t>49254</t>
  </si>
  <si>
    <t>Arrowwood Elemenatry</t>
  </si>
  <si>
    <t>5410 Seidel Road</t>
  </si>
  <si>
    <t>Saginaw</t>
  </si>
  <si>
    <t>48638</t>
  </si>
  <si>
    <t>Parkside Elementary</t>
  </si>
  <si>
    <t>156 Lewis St</t>
  </si>
  <si>
    <t>Rockford</t>
  </si>
  <si>
    <t>49341</t>
  </si>
  <si>
    <t>Hannah Administration Building</t>
  </si>
  <si>
    <t>East Lansing</t>
  </si>
  <si>
    <t>48824</t>
  </si>
  <si>
    <t>Saginaw Valley State University</t>
  </si>
  <si>
    <t>7400 Bay Road</t>
  </si>
  <si>
    <t>University Center</t>
  </si>
  <si>
    <t>48710</t>
  </si>
  <si>
    <t>Aquinas College</t>
  </si>
  <si>
    <t>1700 Fulton St.</t>
  </si>
  <si>
    <t>East Grand Rapids</t>
  </si>
  <si>
    <t>49506</t>
  </si>
  <si>
    <t>Davenport University</t>
  </si>
  <si>
    <t>6191 Kraft Ave SE</t>
  </si>
  <si>
    <t>Grand Rapids</t>
  </si>
  <si>
    <t>49512</t>
  </si>
  <si>
    <t xml:space="preserve">Houghton </t>
  </si>
  <si>
    <t>49931</t>
  </si>
  <si>
    <t>Greek organization Lambda Chi Alpha</t>
  </si>
  <si>
    <t>Houghton</t>
  </si>
  <si>
    <t>Greek organization Tau Kappa Epsilon</t>
  </si>
  <si>
    <t>Social gathering with university students off campus</t>
  </si>
  <si>
    <t>600 MacInnes Drive</t>
  </si>
  <si>
    <t>MTU Football Team</t>
  </si>
  <si>
    <t>1200 S Franklin St</t>
  </si>
  <si>
    <t>Mount Pleasant</t>
  </si>
  <si>
    <t>48859</t>
  </si>
  <si>
    <t>1 Campus Drive</t>
  </si>
  <si>
    <t>Allendale</t>
  </si>
  <si>
    <t>49401</t>
  </si>
  <si>
    <t>A majority of the cases live off-campus. Although they are all affiliated to GVSU, some have visited campus while others have not. Substantial transmission/exposure possibly occurring at off-campus living facilities.</t>
  </si>
  <si>
    <t>High school</t>
  </si>
  <si>
    <t xml:space="preserve">Notre Dame Preparatory School </t>
  </si>
  <si>
    <t>1300 Giddings Rd</t>
  </si>
  <si>
    <t>Pontiac</t>
  </si>
  <si>
    <t>48340</t>
  </si>
  <si>
    <t xml:space="preserve">Students, quarantine determined with school by looking at seating charts for each class along with case investigations from each child. No additional cases as of 9/10.  Last known exposure at school was 8/31. </t>
  </si>
  <si>
    <t>3075 Shimmons Rd</t>
  </si>
  <si>
    <t>Auburn Hills</t>
  </si>
  <si>
    <t>48326</t>
  </si>
  <si>
    <t>Both (2,2)</t>
  </si>
  <si>
    <t xml:space="preserve">Entire 1st grade quarantined </t>
  </si>
  <si>
    <t>499 Range Rd, PO Box 1500</t>
  </si>
  <si>
    <t>Marysville</t>
  </si>
  <si>
    <t>48040</t>
  </si>
  <si>
    <t>110 S. Madison Ave.</t>
  </si>
  <si>
    <t>Adrian</t>
  </si>
  <si>
    <t>49221</t>
  </si>
  <si>
    <t>1247 E. Siena Heights Dr.</t>
  </si>
  <si>
    <t>College - graduate</t>
  </si>
  <si>
    <t>4000 Whiting Drive</t>
  </si>
  <si>
    <t>Midland</t>
  </si>
  <si>
    <t>48640</t>
  </si>
  <si>
    <t>Calvin University</t>
  </si>
  <si>
    <t>3201 Burton SE</t>
  </si>
  <si>
    <t>49546</t>
  </si>
  <si>
    <t>11 total, 5 new</t>
  </si>
  <si>
    <t>Hope College</t>
  </si>
  <si>
    <t>141 E 12th Street</t>
  </si>
  <si>
    <t>Holland</t>
  </si>
  <si>
    <t>49423</t>
  </si>
  <si>
    <t>Cases are affiliated to separate buildings on campus.</t>
  </si>
  <si>
    <t>Jenison High School</t>
  </si>
  <si>
    <t>2140 Bauer Road</t>
  </si>
  <si>
    <t>Jenison</t>
  </si>
  <si>
    <t>49428</t>
  </si>
  <si>
    <t>Sports team training back in August</t>
  </si>
  <si>
    <t>Greek organization - Theta Tau</t>
  </si>
  <si>
    <t>Greek organization - Delta Zeta, 0 cases this week.</t>
  </si>
  <si>
    <t>2000 St. Clair Street</t>
  </si>
  <si>
    <t>Port Huron</t>
  </si>
  <si>
    <t>48060</t>
  </si>
  <si>
    <t>University of Michigan</t>
  </si>
  <si>
    <t>Ann Arbor</t>
  </si>
  <si>
    <t>Ann Arbor, MI</t>
  </si>
  <si>
    <t>48109</t>
  </si>
  <si>
    <t>Most cases are in off-campus housing settings and among athletes</t>
  </si>
  <si>
    <t>Eastern Michigan University</t>
  </si>
  <si>
    <t>Ypsilanti</t>
  </si>
  <si>
    <t>Ypsilanti, MI</t>
  </si>
  <si>
    <t>48197</t>
  </si>
  <si>
    <t>Cases are mostly in off-campus housing and athletes</t>
  </si>
  <si>
    <t>Migrant Labor Agricultural Workers from contracted workers</t>
  </si>
  <si>
    <t>Lisa Harkness</t>
  </si>
  <si>
    <t>lharkness@shiawasseechd.net</t>
  </si>
  <si>
    <t>989-743-2368</t>
  </si>
  <si>
    <t>Bright Beginnings</t>
  </si>
  <si>
    <t>2312 W Lansing Rd</t>
  </si>
  <si>
    <t>Morrice</t>
  </si>
  <si>
    <t>*Please note that Michigan Tech University is performing their own, separate contact tracing</t>
  </si>
  <si>
    <t>Melissa Hahn</t>
  </si>
  <si>
    <t>m.hahn@nwhealth.org</t>
  </si>
  <si>
    <t>2313475636</t>
  </si>
  <si>
    <t>Del Bene Produce, Zeidman Jewelery Loan</t>
  </si>
  <si>
    <t>Confirmed 271, probable 15</t>
  </si>
  <si>
    <t>Cumulative # of Cases</t>
  </si>
  <si>
    <t>TOTAL NEW OUTBREAK CASES =</t>
  </si>
  <si>
    <t>TOTAL ONGOING OUTBREAK CASES =</t>
  </si>
  <si>
    <t>Michigan State University (MSU)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</si>
</sst>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5"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9"/>
      <color rgb="FF000000"/>
      <name val="Arial"/>
      <family val="2"/>
    </font>
    <font>
      <sz val="11"/>
      <color theme="0"/>
      <name val="Calibri"/>
      <family val="2"/>
      <scheme val="minor"/>
    </font>
  </fonts>
  <fills count="13">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99"/>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04">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left"/>
    </xf>
    <xf numFmtId="0" fontId="0" fillId="0" borderId="0" xfId="0" applyAlignment="1">
      <alignment horizontal="left"/>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1" fillId="9" borderId="2" xfId="0" applyFont="1" applyFill="1" applyBorder="1" applyAlignment="1">
      <alignment horizontal="left"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0" fillId="0" borderId="0" xfId="0" applyAlignment="1">
      <alignment horizontal="left" vertical="center"/>
    </xf>
    <xf numFmtId="0" fontId="1" fillId="9" borderId="4" xfId="0" applyFont="1" applyFill="1" applyBorder="1" applyAlignment="1">
      <alignment horizontal="center" vertical="center" wrapText="1"/>
    </xf>
    <xf numFmtId="49" fontId="12" fillId="0" borderId="2" xfId="0" applyNumberFormat="1" applyFont="1" applyBorder="1" applyAlignment="1">
      <alignment horizontal="left" vertical="center" wrapText="1"/>
    </xf>
    <xf numFmtId="0" fontId="1" fillId="9" borderId="4" xfId="0" applyFont="1" applyFill="1" applyBorder="1" applyAlignment="1">
      <alignment horizontal="left" vertical="center" wrapText="1"/>
    </xf>
    <xf numFmtId="49" fontId="12" fillId="0" borderId="2"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9" fontId="0" fillId="0" borderId="2" xfId="1" applyFont="1" applyFill="1" applyBorder="1" applyAlignment="1">
      <alignment horizontal="center" vertical="center"/>
    </xf>
    <xf numFmtId="0" fontId="0" fillId="0" borderId="2" xfId="0" applyBorder="1" applyAlignment="1">
      <alignment horizontal="center"/>
    </xf>
    <xf numFmtId="0" fontId="1" fillId="9" borderId="2" xfId="0" applyFont="1" applyFill="1" applyBorder="1" applyAlignment="1">
      <alignment horizontal="center" vertical="center" wrapText="1"/>
    </xf>
    <xf numFmtId="0" fontId="0" fillId="0" borderId="2" xfId="0" applyBorder="1" applyAlignment="1">
      <alignment horizontal="left" vertical="center"/>
    </xf>
    <xf numFmtId="49" fontId="0" fillId="0" borderId="2" xfId="0" applyNumberFormat="1" applyBorder="1" applyAlignment="1">
      <alignment horizontal="left"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49" fontId="0" fillId="0" borderId="2" xfId="0" applyNumberFormat="1" applyBorder="1" applyAlignment="1">
      <alignment horizontal="left" vertical="top" wrapText="1"/>
    </xf>
    <xf numFmtId="0" fontId="0" fillId="0" borderId="2" xfId="0" applyBorder="1" applyAlignment="1">
      <alignment horizontal="left" vertical="top"/>
    </xf>
    <xf numFmtId="0" fontId="0" fillId="0" borderId="2" xfId="0" applyBorder="1" applyAlignment="1">
      <alignment horizontal="center" vertical="top" wrapText="1"/>
    </xf>
    <xf numFmtId="0" fontId="0" fillId="0" borderId="2" xfId="0" applyBorder="1" applyAlignment="1">
      <alignment horizontal="center" vertical="top"/>
    </xf>
    <xf numFmtId="49" fontId="0" fillId="0" borderId="2" xfId="0" applyNumberFormat="1" applyBorder="1" applyAlignment="1">
      <alignment horizontal="center" vertical="top" wrapText="1"/>
    </xf>
    <xf numFmtId="0" fontId="0" fillId="0" borderId="0" xfId="0" applyAlignment="1">
      <alignment vertical="top"/>
    </xf>
    <xf numFmtId="49" fontId="0" fillId="0" borderId="2" xfId="0" applyNumberFormat="1" applyBorder="1" applyAlignment="1">
      <alignment vertical="top" wrapText="1"/>
    </xf>
    <xf numFmtId="0" fontId="0" fillId="0" borderId="2" xfId="0" applyBorder="1" applyAlignment="1">
      <alignment vertical="top"/>
    </xf>
    <xf numFmtId="0" fontId="0" fillId="0" borderId="2" xfId="0" applyBorder="1" applyAlignment="1">
      <alignment horizontal="left"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0" borderId="0" xfId="0" applyNumberFormat="1" applyAlignment="1">
      <alignment horizontal="center" vertical="top"/>
    </xf>
    <xf numFmtId="164" fontId="0" fillId="8" borderId="0" xfId="0" applyNumberFormat="1" applyFill="1" applyAlignment="1">
      <alignment horizontal="center" vertical="top"/>
    </xf>
    <xf numFmtId="0" fontId="12" fillId="0" borderId="0" xfId="0" applyFont="1" applyAlignment="1">
      <alignment horizontal="center" vertical="top"/>
    </xf>
    <xf numFmtId="164" fontId="12" fillId="0" borderId="0" xfId="0" applyNumberFormat="1" applyFont="1" applyAlignment="1">
      <alignment horizontal="center" vertical="top"/>
    </xf>
    <xf numFmtId="0" fontId="12" fillId="0" borderId="2" xfId="0" applyFont="1" applyBorder="1" applyAlignment="1">
      <alignment horizontal="center" vertical="top"/>
    </xf>
    <xf numFmtId="0" fontId="12" fillId="0" borderId="2" xfId="0" applyFont="1" applyBorder="1" applyAlignment="1">
      <alignment horizontal="center" vertical="top" wrapText="1"/>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0" fontId="12" fillId="0" borderId="2" xfId="0" applyFont="1" applyBorder="1" applyAlignment="1">
      <alignment horizontal="center" vertical="center" wrapText="1"/>
    </xf>
    <xf numFmtId="0" fontId="0" fillId="0" borderId="2" xfId="0" applyBorder="1" applyAlignment="1">
      <alignment horizontal="left" vertical="center" wrapText="1"/>
    </xf>
    <xf numFmtId="49" fontId="0" fillId="0" borderId="2" xfId="0" applyNumberFormat="1" applyBorder="1" applyAlignment="1">
      <alignment wrapText="1"/>
    </xf>
    <xf numFmtId="0" fontId="0" fillId="0" borderId="0" xfId="0" applyAlignment="1">
      <alignment horizontal="center" wrapText="1"/>
    </xf>
    <xf numFmtId="49" fontId="0" fillId="0" borderId="0" xfId="0" applyNumberFormat="1" applyAlignment="1">
      <alignment horizontal="center" vertical="center" wrapText="1"/>
    </xf>
    <xf numFmtId="0" fontId="0" fillId="0" borderId="2" xfId="0" applyNumberFormat="1" applyBorder="1" applyAlignment="1">
      <alignment horizontal="center" vertical="top" wrapText="1"/>
    </xf>
    <xf numFmtId="0" fontId="0" fillId="0" borderId="2" xfId="0" applyFill="1" applyBorder="1" applyAlignment="1">
      <alignment horizontal="left" vertical="top"/>
    </xf>
    <xf numFmtId="0" fontId="0" fillId="0" borderId="0" xfId="0" applyFill="1" applyAlignment="1">
      <alignment horizontal="center" vertical="top"/>
    </xf>
    <xf numFmtId="164" fontId="0" fillId="0" borderId="0" xfId="0" applyNumberFormat="1" applyFill="1" applyAlignment="1">
      <alignment horizontal="center" vertical="top"/>
    </xf>
    <xf numFmtId="49" fontId="0" fillId="0" borderId="2" xfId="0" applyNumberFormat="1" applyFill="1" applyBorder="1" applyAlignment="1">
      <alignment horizontal="left" vertical="top" wrapText="1"/>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left" vertical="center"/>
    </xf>
    <xf numFmtId="0" fontId="0" fillId="0" borderId="2" xfId="0" applyFill="1" applyBorder="1" applyAlignment="1">
      <alignment horizontal="left" vertical="center" wrapText="1"/>
    </xf>
    <xf numFmtId="0" fontId="0" fillId="0" borderId="2" xfId="0" applyFill="1" applyBorder="1" applyAlignment="1">
      <alignment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horizontal="center"/>
    </xf>
    <xf numFmtId="49" fontId="0" fillId="0" borderId="2" xfId="0" applyNumberFormat="1" applyFill="1" applyBorder="1" applyAlignment="1">
      <alignment wrapText="1"/>
    </xf>
    <xf numFmtId="49" fontId="0" fillId="0" borderId="2" xfId="0" applyNumberFormat="1" applyFill="1" applyBorder="1" applyAlignment="1">
      <alignment horizontal="left" vertical="center" wrapText="1"/>
    </xf>
    <xf numFmtId="49" fontId="0" fillId="0" borderId="2" xfId="0" applyNumberFormat="1" applyFill="1" applyBorder="1" applyAlignment="1">
      <alignment vertical="center" wrapText="1"/>
    </xf>
    <xf numFmtId="49" fontId="0" fillId="0" borderId="2" xfId="0" applyNumberFormat="1" applyFill="1" applyBorder="1" applyAlignment="1">
      <alignment horizontal="center" vertical="center" wrapText="1"/>
    </xf>
    <xf numFmtId="0" fontId="3" fillId="12" borderId="0" xfId="0" applyFont="1" applyFill="1" applyAlignment="1">
      <alignment horizontal="left"/>
    </xf>
    <xf numFmtId="0" fontId="0" fillId="0" borderId="0" xfId="0" applyNumberFormat="1" applyAlignment="1">
      <alignment horizontal="center" vertical="center" wrapText="1"/>
    </xf>
    <xf numFmtId="0" fontId="0" fillId="0" borderId="0" xfId="0" applyNumberFormat="1" applyAlignment="1">
      <alignment horizontal="left" vertical="center"/>
    </xf>
    <xf numFmtId="0" fontId="0" fillId="0" borderId="0" xfId="0" applyAlignment="1">
      <alignment vertical="center"/>
    </xf>
    <xf numFmtId="49" fontId="3" fillId="12" borderId="0" xfId="0" applyNumberFormat="1" applyFont="1" applyFill="1" applyAlignment="1">
      <alignment horizontal="right" vertical="center" wrapText="1"/>
    </xf>
    <xf numFmtId="0" fontId="3" fillId="12" borderId="0" xfId="0" applyNumberFormat="1" applyFont="1" applyFill="1" applyAlignment="1">
      <alignment horizontal="left" vertical="center" wrapText="1"/>
    </xf>
    <xf numFmtId="0" fontId="3" fillId="12" borderId="12" xfId="0" applyFont="1" applyFill="1" applyBorder="1" applyAlignment="1">
      <alignment horizontal="right" vertical="top"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4" fontId="0" fillId="0" borderId="0" xfId="0" applyNumberFormat="1" applyAlignment="1">
      <alignment horizontal="center" vertical="center"/>
    </xf>
    <xf numFmtId="0" fontId="0" fillId="0" borderId="2" xfId="0" applyNumberFormat="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14" fillId="0" borderId="2" xfId="0" applyFont="1" applyBorder="1" applyAlignment="1">
      <alignment horizontal="center" vertical="center"/>
    </xf>
    <xf numFmtId="0" fontId="0" fillId="0" borderId="0" xfId="0" applyFill="1" applyAlignment="1">
      <alignment vertical="center"/>
    </xf>
    <xf numFmtId="0" fontId="13" fillId="0" borderId="2" xfId="0" applyFont="1" applyFill="1" applyBorder="1" applyAlignment="1">
      <alignment horizontal="left" vertical="center"/>
    </xf>
    <xf numFmtId="0" fontId="14" fillId="0" borderId="2" xfId="0" applyFont="1" applyFill="1" applyBorder="1" applyAlignment="1">
      <alignment horizontal="center" vertical="center"/>
    </xf>
    <xf numFmtId="0" fontId="14" fillId="0" borderId="2" xfId="0" applyFont="1" applyBorder="1" applyAlignment="1">
      <alignment horizontal="center" vertical="top"/>
    </xf>
    <xf numFmtId="0" fontId="14" fillId="7" borderId="2" xfId="0" applyFont="1" applyFill="1" applyBorder="1" applyAlignment="1">
      <alignment horizontal="center" vertical="center"/>
    </xf>
    <xf numFmtId="0" fontId="14" fillId="0" borderId="2" xfId="0" applyFont="1" applyFill="1" applyBorder="1" applyAlignment="1">
      <alignment horizontal="center" vertical="top"/>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11"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14" fontId="0" fillId="0" borderId="2" xfId="0" applyNumberFormat="1" applyBorder="1" applyAlignment="1">
      <alignment horizontal="left" vertical="top"/>
    </xf>
    <xf numFmtId="0" fontId="0" fillId="0" borderId="2" xfId="0" applyBorder="1" applyAlignment="1">
      <alignment horizontal="left" vertical="top"/>
    </xf>
    <xf numFmtId="165" fontId="0" fillId="0" borderId="2" xfId="0" applyNumberFormat="1" applyBorder="1" applyAlignment="1">
      <alignment horizontal="left" vertical="top"/>
    </xf>
    <xf numFmtId="14" fontId="12" fillId="0" borderId="2" xfId="0" applyNumberFormat="1" applyFont="1" applyBorder="1" applyAlignment="1">
      <alignment horizontal="left" vertical="center"/>
    </xf>
    <xf numFmtId="0" fontId="12" fillId="0" borderId="2" xfId="0" applyFont="1" applyBorder="1" applyAlignment="1">
      <alignment horizontal="left" vertical="center"/>
    </xf>
    <xf numFmtId="165" fontId="12" fillId="0" borderId="2" xfId="0" applyNumberFormat="1" applyFont="1" applyBorder="1" applyAlignment="1">
      <alignment horizontal="left" vertical="center"/>
    </xf>
    <xf numFmtId="49" fontId="0" fillId="0" borderId="2" xfId="0" applyNumberFormat="1" applyFill="1" applyBorder="1" applyAlignment="1">
      <alignment horizontal="left" vertical="top" wrapText="1"/>
    </xf>
    <xf numFmtId="0" fontId="0" fillId="0" borderId="2" xfId="0" applyFill="1" applyBorder="1" applyAlignment="1">
      <alignment horizontal="left" vertical="top"/>
    </xf>
    <xf numFmtId="14" fontId="0" fillId="0" borderId="2" xfId="0" applyNumberFormat="1" applyFill="1" applyBorder="1" applyAlignment="1">
      <alignment horizontal="left" vertical="center"/>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49" fontId="0" fillId="0" borderId="3" xfId="0" applyNumberFormat="1" applyBorder="1" applyAlignment="1">
      <alignment horizontal="center" vertical="center" wrapText="1"/>
    </xf>
    <xf numFmtId="49" fontId="0" fillId="0" borderId="13" xfId="0" applyNumberFormat="1" applyBorder="1" applyAlignment="1">
      <alignment horizontal="center" vertical="center" wrapText="1"/>
    </xf>
    <xf numFmtId="49" fontId="0" fillId="0" borderId="5" xfId="0" applyNumberFormat="1" applyBorder="1" applyAlignment="1">
      <alignment horizontal="center" vertical="center" wrapText="1"/>
    </xf>
    <xf numFmtId="0" fontId="1" fillId="11" borderId="0" xfId="0" applyFont="1" applyFill="1" applyAlignment="1">
      <alignment horizontal="center" vertical="center" wrapText="1"/>
    </xf>
    <xf numFmtId="0" fontId="0" fillId="0" borderId="0" xfId="0" applyAlignment="1">
      <alignment horizontal="center" wrapText="1"/>
    </xf>
  </cellXfs>
  <cellStyles count="3">
    <cellStyle name="Hyperlink" xfId="2" builtinId="8"/>
    <cellStyle name="Normal" xfId="0" builtinId="0"/>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topLeftCell="A115" zoomScaleNormal="100" workbookViewId="0">
      <selection activeCell="A42" sqref="A42:K42"/>
    </sheetView>
  </sheetViews>
  <sheetFormatPr defaultRowHeight="15" x14ac:dyDescent="0.25"/>
  <cols>
    <col min="2" max="2" width="24.28515625" customWidth="1"/>
  </cols>
  <sheetData>
    <row r="1" spans="1:1" x14ac:dyDescent="0.25">
      <c r="A1" t="s">
        <v>278</v>
      </c>
    </row>
    <row r="2" spans="1:1" x14ac:dyDescent="0.25">
      <c r="A2" t="s">
        <v>279</v>
      </c>
    </row>
    <row r="4" spans="1:1" x14ac:dyDescent="0.25">
      <c r="A4" t="s">
        <v>280</v>
      </c>
    </row>
    <row r="5" spans="1:1" x14ac:dyDescent="0.25">
      <c r="A5" t="s">
        <v>31</v>
      </c>
    </row>
    <row r="7" spans="1:1" x14ac:dyDescent="0.25">
      <c r="A7" t="s">
        <v>281</v>
      </c>
    </row>
    <row r="8" spans="1:1" x14ac:dyDescent="0.25">
      <c r="A8" t="s">
        <v>282</v>
      </c>
    </row>
    <row r="10" spans="1:1" x14ac:dyDescent="0.25">
      <c r="A10" t="s">
        <v>283</v>
      </c>
    </row>
    <row r="11" spans="1:1" x14ac:dyDescent="0.25">
      <c r="A11" t="s">
        <v>33</v>
      </c>
    </row>
    <row r="13" spans="1:1" x14ac:dyDescent="0.25">
      <c r="A13" t="s">
        <v>284</v>
      </c>
    </row>
    <row r="14" spans="1:1" x14ac:dyDescent="0.25">
      <c r="A14" t="s">
        <v>285</v>
      </c>
    </row>
    <row r="16" spans="1:1" x14ac:dyDescent="0.25">
      <c r="A16" t="s">
        <v>286</v>
      </c>
    </row>
    <row r="17" spans="1:10" x14ac:dyDescent="0.25">
      <c r="A17" t="s">
        <v>287</v>
      </c>
    </row>
    <row r="19" spans="1:10" x14ac:dyDescent="0.25">
      <c r="A19" t="s">
        <v>288</v>
      </c>
    </row>
    <row r="20" spans="1:10" x14ac:dyDescent="0.25">
      <c r="A20" t="s">
        <v>289</v>
      </c>
    </row>
    <row r="21" spans="1:10" ht="70.5" customHeight="1" x14ac:dyDescent="0.25">
      <c r="A21" s="153" t="s">
        <v>290</v>
      </c>
      <c r="B21" s="153"/>
      <c r="C21" s="153"/>
      <c r="D21" s="153"/>
      <c r="E21" s="153"/>
      <c r="F21" s="153"/>
      <c r="G21" s="153"/>
      <c r="H21" s="153"/>
      <c r="I21" s="153"/>
      <c r="J21" s="153"/>
    </row>
    <row r="23" spans="1:10" x14ac:dyDescent="0.25">
      <c r="A23" t="s">
        <v>291</v>
      </c>
    </row>
    <row r="24" spans="1:10" x14ac:dyDescent="0.25">
      <c r="A24" t="s">
        <v>292</v>
      </c>
    </row>
    <row r="25" spans="1:10" s="16" customFormat="1" x14ac:dyDescent="0.25">
      <c r="B25" s="154" t="s">
        <v>271</v>
      </c>
      <c r="C25" s="154"/>
    </row>
    <row r="26" spans="1:10" s="16" customFormat="1" x14ac:dyDescent="0.25">
      <c r="B26" s="155" t="s">
        <v>129</v>
      </c>
      <c r="C26" s="155"/>
    </row>
    <row r="27" spans="1:10" s="16" customFormat="1" x14ac:dyDescent="0.25">
      <c r="B27" s="155" t="s">
        <v>153</v>
      </c>
      <c r="C27" s="155"/>
    </row>
    <row r="28" spans="1:10" s="16" customFormat="1" x14ac:dyDescent="0.25">
      <c r="B28" s="155" t="s">
        <v>158</v>
      </c>
      <c r="C28" s="155"/>
    </row>
    <row r="29" spans="1:10" s="16" customFormat="1" x14ac:dyDescent="0.25">
      <c r="B29" s="155" t="s">
        <v>159</v>
      </c>
      <c r="C29" s="155"/>
    </row>
    <row r="30" spans="1:10" s="16" customFormat="1" x14ac:dyDescent="0.25">
      <c r="B30" s="155" t="s">
        <v>130</v>
      </c>
      <c r="C30" s="155"/>
    </row>
    <row r="31" spans="1:10" s="16" customFormat="1" x14ac:dyDescent="0.25">
      <c r="B31" s="155" t="s">
        <v>131</v>
      </c>
      <c r="C31" s="155"/>
    </row>
    <row r="32" spans="1:10" x14ac:dyDescent="0.25">
      <c r="B32" s="54" t="s">
        <v>19</v>
      </c>
      <c r="C32" s="52"/>
    </row>
    <row r="34" spans="1:11" x14ac:dyDescent="0.25">
      <c r="A34" t="s">
        <v>293</v>
      </c>
    </row>
    <row r="35" spans="1:11" x14ac:dyDescent="0.25">
      <c r="A35" t="s">
        <v>294</v>
      </c>
    </row>
    <row r="37" spans="1:11" x14ac:dyDescent="0.25">
      <c r="A37" t="s">
        <v>295</v>
      </c>
    </row>
    <row r="38" spans="1:11" x14ac:dyDescent="0.25">
      <c r="A38" t="s">
        <v>296</v>
      </c>
    </row>
    <row r="39" spans="1:11" ht="51.75" customHeight="1" x14ac:dyDescent="0.25">
      <c r="A39" s="153" t="s">
        <v>388</v>
      </c>
      <c r="B39" s="153"/>
      <c r="C39" s="153"/>
      <c r="D39" s="153"/>
      <c r="E39" s="153"/>
      <c r="F39" s="153"/>
      <c r="G39" s="153"/>
      <c r="H39" s="153"/>
      <c r="I39" s="153"/>
      <c r="J39" s="153"/>
      <c r="K39" s="153"/>
    </row>
    <row r="41" spans="1:11" x14ac:dyDescent="0.25">
      <c r="A41" t="s">
        <v>297</v>
      </c>
    </row>
    <row r="42" spans="1:11" ht="55.5" customHeight="1" x14ac:dyDescent="0.25">
      <c r="A42" s="153" t="s">
        <v>298</v>
      </c>
      <c r="B42" s="153"/>
      <c r="C42" s="153"/>
      <c r="D42" s="153"/>
      <c r="E42" s="153"/>
      <c r="F42" s="153"/>
      <c r="G42" s="153"/>
      <c r="H42" s="153"/>
      <c r="I42" s="153"/>
      <c r="J42" s="153"/>
      <c r="K42" s="153"/>
    </row>
    <row r="43" spans="1:11" s="16" customFormat="1" x14ac:dyDescent="0.25">
      <c r="B43" s="16" t="s">
        <v>203</v>
      </c>
    </row>
    <row r="44" spans="1:11" s="16" customFormat="1" x14ac:dyDescent="0.25">
      <c r="B44" s="16" t="s">
        <v>204</v>
      </c>
    </row>
    <row r="45" spans="1:11" s="16" customFormat="1" x14ac:dyDescent="0.25">
      <c r="B45" s="16" t="s">
        <v>205</v>
      </c>
    </row>
    <row r="46" spans="1:11" s="16" customFormat="1" x14ac:dyDescent="0.25">
      <c r="B46" s="16" t="s">
        <v>212</v>
      </c>
    </row>
    <row r="47" spans="1:11" s="16" customFormat="1" x14ac:dyDescent="0.25">
      <c r="B47" s="16" t="s">
        <v>206</v>
      </c>
    </row>
    <row r="48" spans="1:11" s="16" customFormat="1" x14ac:dyDescent="0.25">
      <c r="B48" s="16" t="s">
        <v>213</v>
      </c>
    </row>
    <row r="49" spans="2:2" s="16" customFormat="1" x14ac:dyDescent="0.25">
      <c r="B49" s="16" t="s">
        <v>222</v>
      </c>
    </row>
    <row r="50" spans="2:2" s="16" customFormat="1" x14ac:dyDescent="0.25">
      <c r="B50" s="16" t="s">
        <v>223</v>
      </c>
    </row>
    <row r="51" spans="2:2" s="16" customFormat="1" x14ac:dyDescent="0.25">
      <c r="B51" s="16" t="s">
        <v>207</v>
      </c>
    </row>
    <row r="52" spans="2:2" s="16" customFormat="1" x14ac:dyDescent="0.25">
      <c r="B52" s="16" t="s">
        <v>185</v>
      </c>
    </row>
    <row r="53" spans="2:2" s="16" customFormat="1" x14ac:dyDescent="0.25">
      <c r="B53" s="16" t="s">
        <v>186</v>
      </c>
    </row>
    <row r="54" spans="2:2" s="16" customFormat="1" x14ac:dyDescent="0.25">
      <c r="B54" s="16" t="s">
        <v>187</v>
      </c>
    </row>
    <row r="55" spans="2:2" s="16" customFormat="1" x14ac:dyDescent="0.25">
      <c r="B55" s="16" t="s">
        <v>214</v>
      </c>
    </row>
    <row r="56" spans="2:2" s="16" customFormat="1" x14ac:dyDescent="0.25">
      <c r="B56" s="16" t="s">
        <v>215</v>
      </c>
    </row>
    <row r="57" spans="2:2" s="16" customFormat="1" x14ac:dyDescent="0.25">
      <c r="B57" s="16" t="s">
        <v>168</v>
      </c>
    </row>
    <row r="58" spans="2:2" s="16" customFormat="1" x14ac:dyDescent="0.25">
      <c r="B58" s="16" t="s">
        <v>178</v>
      </c>
    </row>
    <row r="59" spans="2:2" s="16" customFormat="1" x14ac:dyDescent="0.25">
      <c r="B59" s="16" t="s">
        <v>170</v>
      </c>
    </row>
    <row r="60" spans="2:2" s="16" customFormat="1" x14ac:dyDescent="0.25">
      <c r="B60" s="16" t="s">
        <v>218</v>
      </c>
    </row>
    <row r="61" spans="2:2" s="16" customFormat="1" x14ac:dyDescent="0.25">
      <c r="B61" s="16" t="s">
        <v>216</v>
      </c>
    </row>
    <row r="62" spans="2:2" s="16" customFormat="1" x14ac:dyDescent="0.25">
      <c r="B62" s="16" t="s">
        <v>217</v>
      </c>
    </row>
    <row r="63" spans="2:2" s="16" customFormat="1" x14ac:dyDescent="0.25">
      <c r="B63" s="16" t="s">
        <v>384</v>
      </c>
    </row>
    <row r="64" spans="2:2" s="16" customFormat="1" x14ac:dyDescent="0.25">
      <c r="B64" s="16" t="s">
        <v>181</v>
      </c>
    </row>
    <row r="65" spans="1:10" s="16" customFormat="1" x14ac:dyDescent="0.25"/>
    <row r="66" spans="1:10" x14ac:dyDescent="0.25">
      <c r="A66" t="s">
        <v>299</v>
      </c>
    </row>
    <row r="67" spans="1:10" x14ac:dyDescent="0.25">
      <c r="A67" t="s">
        <v>300</v>
      </c>
    </row>
    <row r="69" spans="1:10" x14ac:dyDescent="0.25">
      <c r="A69" t="s">
        <v>301</v>
      </c>
    </row>
    <row r="70" spans="1:10" x14ac:dyDescent="0.25">
      <c r="A70" t="s">
        <v>302</v>
      </c>
    </row>
    <row r="72" spans="1:10" x14ac:dyDescent="0.25">
      <c r="A72" t="s">
        <v>303</v>
      </c>
    </row>
    <row r="73" spans="1:10" ht="68.25" customHeight="1" x14ac:dyDescent="0.25">
      <c r="A73" s="153" t="s">
        <v>385</v>
      </c>
      <c r="B73" s="153"/>
      <c r="C73" s="153"/>
      <c r="D73" s="153"/>
      <c r="E73" s="153"/>
      <c r="F73" s="153"/>
      <c r="G73" s="153"/>
      <c r="H73" s="153"/>
      <c r="I73" s="153"/>
      <c r="J73" s="153"/>
    </row>
    <row r="74" spans="1:10" s="16" customFormat="1" x14ac:dyDescent="0.25"/>
    <row r="75" spans="1:10" x14ac:dyDescent="0.25">
      <c r="A75" t="s">
        <v>304</v>
      </c>
    </row>
    <row r="76" spans="1:10" x14ac:dyDescent="0.25">
      <c r="A76" t="s">
        <v>305</v>
      </c>
    </row>
    <row r="77" spans="1:10" ht="66" customHeight="1" x14ac:dyDescent="0.25">
      <c r="A77" s="153" t="s">
        <v>386</v>
      </c>
      <c r="B77" s="153"/>
      <c r="C77" s="153"/>
      <c r="D77" s="153"/>
      <c r="E77" s="153"/>
      <c r="F77" s="153"/>
      <c r="G77" s="153"/>
      <c r="H77" s="153"/>
      <c r="I77" s="153"/>
      <c r="J77" s="153"/>
    </row>
    <row r="78" spans="1:10" x14ac:dyDescent="0.25">
      <c r="B78" s="16" t="s">
        <v>203</v>
      </c>
    </row>
    <row r="79" spans="1:10" x14ac:dyDescent="0.25">
      <c r="B79" s="16" t="s">
        <v>204</v>
      </c>
    </row>
    <row r="80" spans="1:10" x14ac:dyDescent="0.25">
      <c r="B80" s="16" t="s">
        <v>205</v>
      </c>
    </row>
    <row r="81" spans="2:2" x14ac:dyDescent="0.25">
      <c r="B81" s="16" t="s">
        <v>212</v>
      </c>
    </row>
    <row r="82" spans="2:2" x14ac:dyDescent="0.25">
      <c r="B82" s="16" t="s">
        <v>206</v>
      </c>
    </row>
    <row r="83" spans="2:2" x14ac:dyDescent="0.25">
      <c r="B83" s="16" t="s">
        <v>213</v>
      </c>
    </row>
    <row r="84" spans="2:2" x14ac:dyDescent="0.25">
      <c r="B84" s="16" t="s">
        <v>222</v>
      </c>
    </row>
    <row r="85" spans="2:2" x14ac:dyDescent="0.25">
      <c r="B85" s="16" t="s">
        <v>223</v>
      </c>
    </row>
    <row r="86" spans="2:2" x14ac:dyDescent="0.25">
      <c r="B86" s="16" t="s">
        <v>207</v>
      </c>
    </row>
    <row r="87" spans="2:2" x14ac:dyDescent="0.25">
      <c r="B87" s="16" t="s">
        <v>185</v>
      </c>
    </row>
    <row r="88" spans="2:2" x14ac:dyDescent="0.25">
      <c r="B88" s="16" t="s">
        <v>186</v>
      </c>
    </row>
    <row r="89" spans="2:2" x14ac:dyDescent="0.25">
      <c r="B89" s="16" t="s">
        <v>187</v>
      </c>
    </row>
    <row r="90" spans="2:2" x14ac:dyDescent="0.25">
      <c r="B90" s="16" t="s">
        <v>214</v>
      </c>
    </row>
    <row r="91" spans="2:2" x14ac:dyDescent="0.25">
      <c r="B91" s="16" t="s">
        <v>215</v>
      </c>
    </row>
    <row r="92" spans="2:2" x14ac:dyDescent="0.25">
      <c r="B92" s="16" t="s">
        <v>168</v>
      </c>
    </row>
    <row r="93" spans="2:2" x14ac:dyDescent="0.25">
      <c r="B93" s="16" t="s">
        <v>178</v>
      </c>
    </row>
    <row r="94" spans="2:2" x14ac:dyDescent="0.25">
      <c r="B94" s="16" t="s">
        <v>170</v>
      </c>
    </row>
    <row r="95" spans="2:2" x14ac:dyDescent="0.25">
      <c r="B95" s="16" t="s">
        <v>218</v>
      </c>
    </row>
    <row r="96" spans="2:2" x14ac:dyDescent="0.25">
      <c r="B96" s="16" t="s">
        <v>216</v>
      </c>
    </row>
    <row r="97" spans="1:11" x14ac:dyDescent="0.25">
      <c r="B97" s="16" t="s">
        <v>217</v>
      </c>
    </row>
    <row r="98" spans="1:11" x14ac:dyDescent="0.25">
      <c r="B98" s="16" t="s">
        <v>384</v>
      </c>
    </row>
    <row r="99" spans="1:11" x14ac:dyDescent="0.25">
      <c r="B99" s="16" t="s">
        <v>181</v>
      </c>
    </row>
    <row r="100" spans="1:11" s="16" customFormat="1" x14ac:dyDescent="0.25"/>
    <row r="101" spans="1:11" x14ac:dyDescent="0.25">
      <c r="A101" t="s">
        <v>306</v>
      </c>
    </row>
    <row r="102" spans="1:11" x14ac:dyDescent="0.25">
      <c r="A102" t="s">
        <v>307</v>
      </c>
    </row>
    <row r="104" spans="1:11" x14ac:dyDescent="0.25">
      <c r="A104" t="s">
        <v>308</v>
      </c>
    </row>
    <row r="105" spans="1:11" x14ac:dyDescent="0.25">
      <c r="A105" t="s">
        <v>309</v>
      </c>
    </row>
    <row r="107" spans="1:11" x14ac:dyDescent="0.25">
      <c r="A107" t="s">
        <v>310</v>
      </c>
    </row>
    <row r="108" spans="1:11" ht="79.5" customHeight="1" x14ac:dyDescent="0.25">
      <c r="A108" s="153" t="s">
        <v>387</v>
      </c>
      <c r="B108" s="153"/>
      <c r="C108" s="153"/>
      <c r="D108" s="153"/>
      <c r="E108" s="153"/>
      <c r="F108" s="153"/>
      <c r="G108" s="153"/>
      <c r="H108" s="153"/>
      <c r="I108" s="153"/>
      <c r="J108" s="153"/>
    </row>
    <row r="110" spans="1:11" x14ac:dyDescent="0.25">
      <c r="A110" t="s">
        <v>311</v>
      </c>
    </row>
    <row r="111" spans="1:11" x14ac:dyDescent="0.25">
      <c r="A111" t="s">
        <v>312</v>
      </c>
    </row>
    <row r="112" spans="1:11" ht="51.75" customHeight="1" x14ac:dyDescent="0.25">
      <c r="A112" s="153" t="s">
        <v>388</v>
      </c>
      <c r="B112" s="153"/>
      <c r="C112" s="153"/>
      <c r="D112" s="153"/>
      <c r="E112" s="153"/>
      <c r="F112" s="153"/>
      <c r="G112" s="153"/>
      <c r="H112" s="153"/>
      <c r="I112" s="153"/>
      <c r="J112" s="153"/>
      <c r="K112" s="153"/>
    </row>
    <row r="114" spans="1:11" x14ac:dyDescent="0.25">
      <c r="A114" t="s">
        <v>313</v>
      </c>
    </row>
    <row r="115" spans="1:11" ht="53.25" customHeight="1" x14ac:dyDescent="0.25">
      <c r="A115" s="153" t="s">
        <v>314</v>
      </c>
      <c r="B115" s="153"/>
      <c r="C115" s="153"/>
      <c r="D115" s="153"/>
      <c r="E115" s="153"/>
      <c r="F115" s="153"/>
      <c r="G115" s="153"/>
      <c r="H115" s="153"/>
      <c r="I115" s="153"/>
      <c r="J115" s="153"/>
      <c r="K115" s="153"/>
    </row>
    <row r="117" spans="1:11" x14ac:dyDescent="0.25">
      <c r="A117" t="s">
        <v>315</v>
      </c>
    </row>
    <row r="118" spans="1:11" x14ac:dyDescent="0.25">
      <c r="A118" t="s">
        <v>316</v>
      </c>
    </row>
    <row r="120" spans="1:11" x14ac:dyDescent="0.25">
      <c r="A120" t="s">
        <v>317</v>
      </c>
    </row>
    <row r="121" spans="1:11" x14ac:dyDescent="0.25">
      <c r="A121" t="s">
        <v>318</v>
      </c>
    </row>
    <row r="123" spans="1:11" x14ac:dyDescent="0.25">
      <c r="A123" t="s">
        <v>319</v>
      </c>
    </row>
    <row r="124" spans="1:11" ht="65.25" customHeight="1" x14ac:dyDescent="0.25">
      <c r="A124" s="153" t="s">
        <v>385</v>
      </c>
      <c r="B124" s="153"/>
      <c r="C124" s="153"/>
      <c r="D124" s="153"/>
      <c r="E124" s="153"/>
      <c r="F124" s="153"/>
      <c r="G124" s="153"/>
      <c r="H124" s="153"/>
      <c r="I124" s="153"/>
      <c r="J124" s="153"/>
      <c r="K124" s="153"/>
    </row>
    <row r="126" spans="1:11" x14ac:dyDescent="0.25">
      <c r="A126" t="s">
        <v>320</v>
      </c>
    </row>
    <row r="127" spans="1:11" x14ac:dyDescent="0.25">
      <c r="A127" t="s">
        <v>321</v>
      </c>
    </row>
    <row r="128" spans="1:11" ht="60.75" customHeight="1" x14ac:dyDescent="0.25">
      <c r="A128" s="153" t="s">
        <v>389</v>
      </c>
      <c r="B128" s="153"/>
      <c r="C128" s="153"/>
      <c r="D128" s="153"/>
      <c r="E128" s="153"/>
      <c r="F128" s="153"/>
      <c r="G128" s="153"/>
      <c r="H128" s="153"/>
      <c r="I128" s="153"/>
      <c r="J128" s="153"/>
      <c r="K128" s="153"/>
    </row>
    <row r="130" spans="1:11" x14ac:dyDescent="0.25">
      <c r="A130" t="s">
        <v>322</v>
      </c>
    </row>
    <row r="131" spans="1:11" x14ac:dyDescent="0.25">
      <c r="A131" t="s">
        <v>323</v>
      </c>
    </row>
    <row r="133" spans="1:11" x14ac:dyDescent="0.25">
      <c r="A133" t="s">
        <v>324</v>
      </c>
    </row>
    <row r="134" spans="1:11" x14ac:dyDescent="0.25">
      <c r="A134" t="s">
        <v>325</v>
      </c>
    </row>
    <row r="136" spans="1:11" x14ac:dyDescent="0.25">
      <c r="A136" t="s">
        <v>326</v>
      </c>
    </row>
    <row r="137" spans="1:11" s="24" customFormat="1" ht="59.25" customHeight="1" x14ac:dyDescent="0.25">
      <c r="A137" s="153" t="s">
        <v>387</v>
      </c>
      <c r="B137" s="153"/>
      <c r="C137" s="153"/>
      <c r="D137" s="153"/>
      <c r="E137" s="153"/>
      <c r="F137" s="153"/>
      <c r="G137" s="153"/>
      <c r="H137" s="153"/>
      <c r="I137" s="153"/>
      <c r="J137" s="153"/>
      <c r="K137" s="153"/>
    </row>
    <row r="139" spans="1:11" x14ac:dyDescent="0.25">
      <c r="A139" t="s">
        <v>327</v>
      </c>
    </row>
    <row r="140" spans="1:11" x14ac:dyDescent="0.25">
      <c r="A140" t="s">
        <v>328</v>
      </c>
    </row>
    <row r="141" spans="1:11" ht="77.25" customHeight="1" x14ac:dyDescent="0.25">
      <c r="A141" s="153" t="s">
        <v>390</v>
      </c>
      <c r="B141" s="153"/>
      <c r="C141" s="153"/>
      <c r="D141" s="153"/>
      <c r="E141" s="153"/>
      <c r="F141" s="153"/>
      <c r="G141" s="153"/>
      <c r="H141" s="153"/>
      <c r="I141" s="153"/>
      <c r="J141" s="153"/>
      <c r="K141" s="153"/>
    </row>
    <row r="143" spans="1:11" x14ac:dyDescent="0.25">
      <c r="A143" t="s">
        <v>329</v>
      </c>
    </row>
    <row r="144" spans="1:11" ht="150" customHeight="1" x14ac:dyDescent="0.25">
      <c r="A144" s="153" t="s">
        <v>391</v>
      </c>
      <c r="B144" s="153"/>
      <c r="C144" s="153"/>
      <c r="D144" s="153"/>
      <c r="E144" s="153"/>
      <c r="F144" s="153"/>
      <c r="G144" s="153"/>
      <c r="H144" s="153"/>
      <c r="I144" s="153"/>
      <c r="J144" s="153"/>
      <c r="K144" s="153"/>
    </row>
    <row r="146" spans="1:2" x14ac:dyDescent="0.25">
      <c r="A146" t="s">
        <v>330</v>
      </c>
    </row>
    <row r="147" spans="1:2" x14ac:dyDescent="0.25">
      <c r="A147" t="s">
        <v>331</v>
      </c>
    </row>
    <row r="148" spans="1:2" s="16" customFormat="1" x14ac:dyDescent="0.25">
      <c r="B148" s="16" t="s">
        <v>137</v>
      </c>
    </row>
    <row r="149" spans="1:2" s="16" customFormat="1" x14ac:dyDescent="0.25">
      <c r="B149" s="16" t="s">
        <v>138</v>
      </c>
    </row>
    <row r="150" spans="1:2" s="16" customFormat="1" x14ac:dyDescent="0.25">
      <c r="B150" s="16" t="s">
        <v>139</v>
      </c>
    </row>
    <row r="151" spans="1:2" s="16" customFormat="1" x14ac:dyDescent="0.25">
      <c r="B151" s="16" t="s">
        <v>140</v>
      </c>
    </row>
    <row r="152" spans="1:2" s="16" customFormat="1" x14ac:dyDescent="0.25">
      <c r="B152" s="16" t="s">
        <v>155</v>
      </c>
    </row>
    <row r="153" spans="1:2" s="16" customFormat="1" x14ac:dyDescent="0.25">
      <c r="B153" s="16" t="s">
        <v>141</v>
      </c>
    </row>
    <row r="154" spans="1:2" s="16" customFormat="1" x14ac:dyDescent="0.25">
      <c r="B154" s="16" t="s">
        <v>142</v>
      </c>
    </row>
    <row r="155" spans="1:2" x14ac:dyDescent="0.25">
      <c r="B155" t="s">
        <v>208</v>
      </c>
    </row>
    <row r="156" spans="1:2" s="16" customFormat="1" x14ac:dyDescent="0.25"/>
    <row r="157" spans="1:2" x14ac:dyDescent="0.25">
      <c r="A157" t="s">
        <v>332</v>
      </c>
    </row>
    <row r="158" spans="1:2" x14ac:dyDescent="0.25">
      <c r="A158" t="s">
        <v>154</v>
      </c>
    </row>
    <row r="160" spans="1:2" x14ac:dyDescent="0.25">
      <c r="A160" t="s">
        <v>333</v>
      </c>
    </row>
    <row r="161" spans="1:11" x14ac:dyDescent="0.25">
      <c r="A161" t="s">
        <v>334</v>
      </c>
    </row>
    <row r="163" spans="1:11" x14ac:dyDescent="0.25">
      <c r="A163" t="s">
        <v>335</v>
      </c>
    </row>
    <row r="164" spans="1:11" ht="87.75" customHeight="1" x14ac:dyDescent="0.25">
      <c r="A164" s="153" t="s">
        <v>392</v>
      </c>
      <c r="B164" s="153"/>
      <c r="C164" s="153"/>
      <c r="D164" s="153"/>
      <c r="E164" s="153"/>
      <c r="F164" s="153"/>
      <c r="G164" s="153"/>
      <c r="H164" s="153"/>
      <c r="I164" s="153"/>
      <c r="J164" s="153"/>
      <c r="K164" s="153"/>
    </row>
    <row r="165" spans="1:11" x14ac:dyDescent="0.25">
      <c r="B165" t="s">
        <v>336</v>
      </c>
    </row>
    <row r="166" spans="1:11" x14ac:dyDescent="0.25">
      <c r="B166" t="s">
        <v>337</v>
      </c>
    </row>
    <row r="167" spans="1:11" x14ac:dyDescent="0.25">
      <c r="B167" t="s">
        <v>338</v>
      </c>
    </row>
    <row r="168" spans="1:11" x14ac:dyDescent="0.25">
      <c r="B168" t="s">
        <v>197</v>
      </c>
    </row>
    <row r="169" spans="1:11" x14ac:dyDescent="0.25">
      <c r="B169" t="s">
        <v>198</v>
      </c>
    </row>
    <row r="170" spans="1:11" x14ac:dyDescent="0.25">
      <c r="B170" t="s">
        <v>199</v>
      </c>
    </row>
  </sheetData>
  <mergeCells count="21">
    <mergeCell ref="A108:J108"/>
    <mergeCell ref="B25:C25"/>
    <mergeCell ref="B26:C26"/>
    <mergeCell ref="B27:C27"/>
    <mergeCell ref="B28:C28"/>
    <mergeCell ref="B29:C29"/>
    <mergeCell ref="B30:C30"/>
    <mergeCell ref="B31:C31"/>
    <mergeCell ref="A21:J21"/>
    <mergeCell ref="A39:K39"/>
    <mergeCell ref="A42:K42"/>
    <mergeCell ref="A73:J73"/>
    <mergeCell ref="A77:J77"/>
    <mergeCell ref="A144:K144"/>
    <mergeCell ref="A164:K164"/>
    <mergeCell ref="A112:K112"/>
    <mergeCell ref="A115:K115"/>
    <mergeCell ref="A124:K124"/>
    <mergeCell ref="A128:K128"/>
    <mergeCell ref="A137:K137"/>
    <mergeCell ref="A141:K14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topLeftCell="A37" zoomScale="85" zoomScaleNormal="85" workbookViewId="0">
      <selection activeCell="A6" sqref="A6"/>
    </sheetView>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165</v>
      </c>
      <c r="B3" s="170" t="s">
        <v>166</v>
      </c>
      <c r="C3" s="171"/>
      <c r="D3" s="19" t="s">
        <v>1</v>
      </c>
      <c r="E3" s="19" t="s">
        <v>2</v>
      </c>
      <c r="F3" s="19" t="s">
        <v>3</v>
      </c>
      <c r="G3" s="19" t="s">
        <v>4</v>
      </c>
      <c r="H3" s="19" t="s">
        <v>5</v>
      </c>
      <c r="I3" s="19" t="s">
        <v>6</v>
      </c>
      <c r="J3" s="19" t="s">
        <v>7</v>
      </c>
      <c r="K3" s="18" t="s">
        <v>8</v>
      </c>
      <c r="L3" s="31" t="s">
        <v>127</v>
      </c>
      <c r="M3" s="15"/>
      <c r="N3" s="15"/>
      <c r="O3" s="15"/>
    </row>
    <row r="4" spans="1:15" ht="16.149999999999999" customHeight="1" x14ac:dyDescent="0.25">
      <c r="A4" s="10">
        <v>-5</v>
      </c>
      <c r="B4" s="172" t="s">
        <v>9</v>
      </c>
      <c r="C4" s="173"/>
      <c r="D4" s="36"/>
      <c r="E4" s="5"/>
      <c r="F4" s="5"/>
      <c r="G4" s="5"/>
      <c r="H4" s="5"/>
      <c r="I4" s="5"/>
      <c r="J4" s="5"/>
      <c r="K4" s="5"/>
      <c r="L4" s="19">
        <f>SUM(D4:K4)</f>
        <v>0</v>
      </c>
      <c r="M4" s="15"/>
      <c r="N4" s="15"/>
      <c r="O4" s="15"/>
    </row>
    <row r="5" spans="1:15" ht="16.149999999999999" customHeight="1" x14ac:dyDescent="0.25">
      <c r="A5" s="10">
        <v>-4</v>
      </c>
      <c r="B5" s="168" t="s">
        <v>10</v>
      </c>
      <c r="C5" s="169"/>
      <c r="D5" s="36"/>
      <c r="E5" s="5"/>
      <c r="F5" s="5"/>
      <c r="G5" s="5"/>
      <c r="H5" s="5"/>
      <c r="I5" s="5"/>
      <c r="J5" s="5"/>
      <c r="K5" s="5"/>
      <c r="L5" s="19">
        <f t="shared" ref="L5:L14" si="0">SUM(D5:K5)</f>
        <v>0</v>
      </c>
    </row>
    <row r="6" spans="1:15" ht="16.149999999999999" customHeight="1" x14ac:dyDescent="0.25">
      <c r="A6" s="11">
        <v>-3</v>
      </c>
      <c r="B6" s="168" t="s">
        <v>11</v>
      </c>
      <c r="C6" s="169"/>
      <c r="D6" s="36"/>
      <c r="E6" s="5"/>
      <c r="F6" s="5"/>
      <c r="G6" s="5">
        <v>1</v>
      </c>
      <c r="H6" s="5">
        <v>1</v>
      </c>
      <c r="I6" s="5"/>
      <c r="J6" s="5"/>
      <c r="K6" s="5"/>
      <c r="L6" s="19">
        <f t="shared" si="0"/>
        <v>2</v>
      </c>
    </row>
    <row r="7" spans="1:15" x14ac:dyDescent="0.25">
      <c r="A7" s="11">
        <v>-2</v>
      </c>
      <c r="B7" s="168" t="s">
        <v>124</v>
      </c>
      <c r="C7" s="169"/>
      <c r="D7" s="36"/>
      <c r="E7" s="5"/>
      <c r="F7" s="5"/>
      <c r="G7" s="5"/>
      <c r="H7" s="5">
        <v>1</v>
      </c>
      <c r="I7" s="5"/>
      <c r="J7" s="5">
        <v>1</v>
      </c>
      <c r="K7" s="5">
        <v>1</v>
      </c>
      <c r="L7" s="19">
        <f t="shared" si="0"/>
        <v>3</v>
      </c>
    </row>
    <row r="8" spans="1:15" x14ac:dyDescent="0.25">
      <c r="A8" s="12">
        <v>-1</v>
      </c>
      <c r="B8" s="168" t="s">
        <v>12</v>
      </c>
      <c r="C8" s="169"/>
      <c r="D8" s="36">
        <v>2</v>
      </c>
      <c r="E8" s="5">
        <v>2</v>
      </c>
      <c r="F8" s="5">
        <v>2</v>
      </c>
      <c r="G8" s="5">
        <v>1</v>
      </c>
      <c r="H8" s="5"/>
      <c r="I8" s="5">
        <v>2</v>
      </c>
      <c r="J8" s="5"/>
      <c r="K8" s="5"/>
      <c r="L8" s="19">
        <f t="shared" si="0"/>
        <v>9</v>
      </c>
    </row>
    <row r="9" spans="1:15" x14ac:dyDescent="0.25">
      <c r="A9" s="5">
        <v>0</v>
      </c>
      <c r="B9" s="168" t="s">
        <v>13</v>
      </c>
      <c r="C9" s="169"/>
      <c r="D9" s="36">
        <v>1</v>
      </c>
      <c r="E9" s="5"/>
      <c r="F9" s="5">
        <v>1</v>
      </c>
      <c r="G9" s="5">
        <v>1</v>
      </c>
      <c r="H9" s="5">
        <v>2</v>
      </c>
      <c r="I9" s="5"/>
      <c r="J9" s="5">
        <v>3</v>
      </c>
      <c r="K9" s="5">
        <v>2</v>
      </c>
      <c r="L9" s="19">
        <f t="shared" si="0"/>
        <v>10</v>
      </c>
    </row>
    <row r="10" spans="1:15" x14ac:dyDescent="0.25">
      <c r="A10" s="13">
        <v>1</v>
      </c>
      <c r="B10" s="168" t="s">
        <v>14</v>
      </c>
      <c r="C10" s="169"/>
      <c r="D10" s="36"/>
      <c r="E10" s="5">
        <v>1</v>
      </c>
      <c r="F10" s="5"/>
      <c r="G10" s="5">
        <v>3</v>
      </c>
      <c r="H10" s="5">
        <v>1</v>
      </c>
      <c r="I10" s="5"/>
      <c r="J10" s="5"/>
      <c r="K10" s="5"/>
      <c r="L10" s="19">
        <f t="shared" si="0"/>
        <v>5</v>
      </c>
    </row>
    <row r="11" spans="1:15" x14ac:dyDescent="0.25">
      <c r="A11" s="14">
        <v>2</v>
      </c>
      <c r="B11" s="168" t="s">
        <v>15</v>
      </c>
      <c r="C11" s="169"/>
      <c r="D11" s="36"/>
      <c r="E11" s="5"/>
      <c r="F11" s="5"/>
      <c r="G11" s="5">
        <v>2</v>
      </c>
      <c r="H11" s="5"/>
      <c r="I11" s="5">
        <v>2</v>
      </c>
      <c r="J11" s="5">
        <v>1</v>
      </c>
      <c r="K11" s="5"/>
      <c r="L11" s="19">
        <f t="shared" si="0"/>
        <v>5</v>
      </c>
    </row>
    <row r="12" spans="1:15" x14ac:dyDescent="0.25">
      <c r="A12" s="14">
        <v>3</v>
      </c>
      <c r="B12" s="168" t="s">
        <v>16</v>
      </c>
      <c r="C12" s="169"/>
      <c r="D12" s="36">
        <v>1</v>
      </c>
      <c r="E12" s="5"/>
      <c r="F12" s="5">
        <v>1</v>
      </c>
      <c r="G12" s="5">
        <v>2</v>
      </c>
      <c r="H12" s="5">
        <v>2</v>
      </c>
      <c r="I12" s="5"/>
      <c r="J12" s="5"/>
      <c r="K12" s="5"/>
      <c r="L12" s="19">
        <f t="shared" si="0"/>
        <v>6</v>
      </c>
    </row>
    <row r="13" spans="1:15" x14ac:dyDescent="0.25">
      <c r="A13" s="151">
        <v>4</v>
      </c>
      <c r="B13" s="168" t="s">
        <v>17</v>
      </c>
      <c r="C13" s="169"/>
      <c r="D13" s="36"/>
      <c r="E13" s="5"/>
      <c r="F13" s="5"/>
      <c r="G13" s="5"/>
      <c r="H13" s="5"/>
      <c r="I13" s="5"/>
      <c r="J13" s="5"/>
      <c r="K13" s="5"/>
      <c r="L13" s="19">
        <f t="shared" si="0"/>
        <v>0</v>
      </c>
    </row>
    <row r="14" spans="1:15" x14ac:dyDescent="0.25">
      <c r="A14" s="151">
        <v>5</v>
      </c>
      <c r="B14" s="168" t="s">
        <v>18</v>
      </c>
      <c r="C14" s="169"/>
      <c r="D14" s="36">
        <v>2</v>
      </c>
      <c r="E14" s="5"/>
      <c r="F14" s="5"/>
      <c r="G14" s="5"/>
      <c r="H14" s="5"/>
      <c r="I14" s="5"/>
      <c r="J14" s="5"/>
      <c r="K14" s="5">
        <v>3</v>
      </c>
      <c r="L14" s="19">
        <f t="shared" si="0"/>
        <v>5</v>
      </c>
      <c r="N14" s="16" t="s">
        <v>167</v>
      </c>
    </row>
    <row r="15" spans="1:15" ht="15.75" thickBot="1" x14ac:dyDescent="0.3">
      <c r="A15" s="2"/>
      <c r="B15" s="3"/>
      <c r="C15" s="7"/>
      <c r="E15" s="7"/>
      <c r="F15" s="2"/>
      <c r="G15" s="7"/>
      <c r="H15" s="7"/>
      <c r="I15" s="7"/>
      <c r="J15" s="7" t="s">
        <v>167</v>
      </c>
      <c r="K15" s="7" t="s">
        <v>167</v>
      </c>
      <c r="L15" s="55">
        <f>SUM(L4:L14)</f>
        <v>45</v>
      </c>
    </row>
    <row r="16" spans="1:15" ht="15.75" thickTop="1" x14ac:dyDescent="0.25">
      <c r="A16" s="2"/>
      <c r="B16" s="3"/>
      <c r="C16" s="7"/>
      <c r="E16" s="2"/>
      <c r="F16" s="3"/>
      <c r="G16" s="7"/>
      <c r="H16" s="7"/>
      <c r="I16" s="7"/>
      <c r="J16" s="7"/>
      <c r="K16" s="7"/>
    </row>
    <row r="17" spans="1:12" x14ac:dyDescent="0.25">
      <c r="A17" s="2"/>
      <c r="B17" s="29" t="s">
        <v>162</v>
      </c>
      <c r="C17" s="6"/>
      <c r="D17" s="19" t="s">
        <v>1</v>
      </c>
      <c r="E17" s="19" t="s">
        <v>2</v>
      </c>
      <c r="F17" s="19" t="s">
        <v>3</v>
      </c>
      <c r="G17" s="19" t="s">
        <v>4</v>
      </c>
      <c r="H17" s="19" t="s">
        <v>5</v>
      </c>
      <c r="I17" s="19" t="s">
        <v>6</v>
      </c>
      <c r="J17" s="19" t="s">
        <v>7</v>
      </c>
      <c r="K17" s="18" t="s">
        <v>8</v>
      </c>
      <c r="L17" s="18" t="s">
        <v>127</v>
      </c>
    </row>
    <row r="18" spans="1:12" x14ac:dyDescent="0.25">
      <c r="A18" s="48"/>
      <c r="B18" s="156" t="s">
        <v>271</v>
      </c>
      <c r="C18" s="157"/>
      <c r="D18" s="21">
        <v>3</v>
      </c>
      <c r="E18" s="21">
        <v>2</v>
      </c>
      <c r="F18" s="21">
        <v>3</v>
      </c>
      <c r="G18" s="21">
        <v>3</v>
      </c>
      <c r="H18" s="21">
        <v>4</v>
      </c>
      <c r="I18" s="21">
        <v>2</v>
      </c>
      <c r="J18" s="21">
        <v>4</v>
      </c>
      <c r="K18" s="21">
        <v>3</v>
      </c>
      <c r="L18" s="19">
        <f>SUM(D18:K18)</f>
        <v>24</v>
      </c>
    </row>
    <row r="19" spans="1:12" x14ac:dyDescent="0.25">
      <c r="A19" s="2"/>
      <c r="B19" s="162" t="s">
        <v>129</v>
      </c>
      <c r="C19" s="163"/>
      <c r="D19" s="21"/>
      <c r="E19" s="21"/>
      <c r="F19" s="21"/>
      <c r="G19" s="21">
        <v>3</v>
      </c>
      <c r="H19" s="21">
        <v>2</v>
      </c>
      <c r="I19" s="21"/>
      <c r="J19" s="21"/>
      <c r="K19" s="21">
        <v>2</v>
      </c>
      <c r="L19" s="19">
        <f>SUM(D19:K19)</f>
        <v>7</v>
      </c>
    </row>
    <row r="20" spans="1:12" ht="14.45" customHeight="1" x14ac:dyDescent="0.25">
      <c r="A20" s="2"/>
      <c r="B20" s="162" t="s">
        <v>153</v>
      </c>
      <c r="C20" s="163"/>
      <c r="D20" s="21"/>
      <c r="E20" s="21"/>
      <c r="F20" s="21">
        <v>1</v>
      </c>
      <c r="G20" s="21"/>
      <c r="H20" s="21">
        <v>1</v>
      </c>
      <c r="I20" s="21">
        <v>1</v>
      </c>
      <c r="J20" s="21"/>
      <c r="K20" s="21"/>
      <c r="L20" s="19">
        <f t="shared" ref="L20:L25" si="1">SUM(D20:K20)</f>
        <v>3</v>
      </c>
    </row>
    <row r="21" spans="1:12" ht="28.9" customHeight="1" x14ac:dyDescent="0.25">
      <c r="A21" s="2"/>
      <c r="B21" s="162" t="s">
        <v>158</v>
      </c>
      <c r="C21" s="163"/>
      <c r="D21" s="21"/>
      <c r="E21" s="21"/>
      <c r="F21" s="21">
        <v>1</v>
      </c>
      <c r="G21" s="21"/>
      <c r="H21" s="21"/>
      <c r="I21" s="21">
        <v>1</v>
      </c>
      <c r="J21" s="21"/>
      <c r="K21" s="21"/>
      <c r="L21" s="19">
        <f t="shared" si="1"/>
        <v>2</v>
      </c>
    </row>
    <row r="22" spans="1:12" ht="28.9" customHeight="1" x14ac:dyDescent="0.25">
      <c r="A22" s="2"/>
      <c r="B22" s="162" t="s">
        <v>159</v>
      </c>
      <c r="C22" s="163"/>
      <c r="D22" s="21"/>
      <c r="E22" s="21"/>
      <c r="F22" s="21"/>
      <c r="G22" s="21"/>
      <c r="H22" s="21"/>
      <c r="I22" s="21">
        <v>1</v>
      </c>
      <c r="J22" s="21">
        <v>1</v>
      </c>
      <c r="K22" s="21">
        <v>1</v>
      </c>
      <c r="L22" s="19">
        <f t="shared" si="1"/>
        <v>3</v>
      </c>
    </row>
    <row r="23" spans="1:12" x14ac:dyDescent="0.25">
      <c r="A23" s="2"/>
      <c r="B23" s="162" t="s">
        <v>130</v>
      </c>
      <c r="C23" s="163"/>
      <c r="D23" s="21">
        <v>1</v>
      </c>
      <c r="E23" s="21"/>
      <c r="F23" s="21"/>
      <c r="G23" s="21"/>
      <c r="H23" s="21">
        <v>1</v>
      </c>
      <c r="I23" s="21"/>
      <c r="J23" s="21"/>
      <c r="K23" s="21"/>
      <c r="L23" s="19">
        <f t="shared" si="1"/>
        <v>2</v>
      </c>
    </row>
    <row r="24" spans="1:12" x14ac:dyDescent="0.25">
      <c r="A24" s="2"/>
      <c r="B24" s="162" t="s">
        <v>131</v>
      </c>
      <c r="C24" s="163"/>
      <c r="D24" s="51">
        <v>2</v>
      </c>
      <c r="E24" s="51"/>
      <c r="F24" s="51">
        <v>1</v>
      </c>
      <c r="G24" s="51">
        <v>6</v>
      </c>
      <c r="H24" s="51">
        <v>2</v>
      </c>
      <c r="I24" s="51">
        <v>1</v>
      </c>
      <c r="J24" s="51">
        <v>1</v>
      </c>
      <c r="K24" s="21">
        <v>2</v>
      </c>
      <c r="L24" s="19">
        <f t="shared" si="1"/>
        <v>15</v>
      </c>
    </row>
    <row r="25" spans="1:12" x14ac:dyDescent="0.25">
      <c r="A25" s="2"/>
      <c r="B25" s="20" t="s">
        <v>19</v>
      </c>
      <c r="C25" s="33"/>
      <c r="D25" s="21">
        <v>2</v>
      </c>
      <c r="E25" s="21">
        <v>1</v>
      </c>
      <c r="F25" s="21">
        <v>1</v>
      </c>
      <c r="G25" s="21">
        <v>1</v>
      </c>
      <c r="H25" s="21">
        <v>1</v>
      </c>
      <c r="I25" s="21"/>
      <c r="J25" s="21"/>
      <c r="K25" s="21">
        <v>2</v>
      </c>
      <c r="L25" s="19">
        <f t="shared" si="1"/>
        <v>8</v>
      </c>
    </row>
    <row r="26" spans="1:12" ht="28.9" customHeight="1" x14ac:dyDescent="0.25">
      <c r="A26" s="2"/>
      <c r="H26" s="16" t="s">
        <v>167</v>
      </c>
      <c r="K26" s="16" t="s">
        <v>167</v>
      </c>
    </row>
    <row r="27" spans="1:12" x14ac:dyDescent="0.25">
      <c r="A27" s="2"/>
      <c r="B27" s="4" t="s">
        <v>163</v>
      </c>
      <c r="C27" s="5"/>
      <c r="D27" s="19" t="s">
        <v>1</v>
      </c>
      <c r="E27" s="19" t="s">
        <v>2</v>
      </c>
      <c r="F27" s="19" t="s">
        <v>3</v>
      </c>
      <c r="G27" s="19" t="s">
        <v>4</v>
      </c>
      <c r="H27" s="19" t="s">
        <v>5</v>
      </c>
      <c r="I27" s="19" t="s">
        <v>6</v>
      </c>
      <c r="J27" s="19" t="s">
        <v>7</v>
      </c>
      <c r="K27" s="18" t="s">
        <v>8</v>
      </c>
      <c r="L27" s="18" t="s">
        <v>127</v>
      </c>
    </row>
    <row r="28" spans="1:12" ht="28.9" customHeight="1" x14ac:dyDescent="0.25">
      <c r="A28" s="2"/>
      <c r="B28" s="164" t="s">
        <v>272</v>
      </c>
      <c r="C28" s="165"/>
      <c r="D28" s="5">
        <f>COUNTIF('Individual Responses'!Y4:Y10, "Yes")</f>
        <v>5</v>
      </c>
      <c r="E28" s="5">
        <f>COUNTIF('Individual Responses'!Y12:Y14, "Yes")</f>
        <v>3</v>
      </c>
      <c r="F28" s="5">
        <f>COUNTIF('Individual Responses'!Y16:Y19,"Yes")</f>
        <v>2</v>
      </c>
      <c r="G28" s="5">
        <f>COUNTIF('Individual Responses'!Y21:Y32,"Yes")</f>
        <v>3</v>
      </c>
      <c r="H28" s="5">
        <f>COUNTIF('Individual Responses'!Y34:Y42,"Yes")</f>
        <v>4</v>
      </c>
      <c r="I28" s="5">
        <f>COUNTIF('Individual Responses'!Y44:Y47,"Yes")</f>
        <v>3</v>
      </c>
      <c r="J28" s="5">
        <f>COUNTIF('Individual Responses'!Y49:Y54,"Yes")</f>
        <v>1</v>
      </c>
      <c r="K28" s="5">
        <f>COUNTIF('Individual Responses'!Y56:Y61,"Yes")</f>
        <v>3</v>
      </c>
      <c r="L28" s="5">
        <f t="shared" ref="L28" si="2">SUM(D28:K28)</f>
        <v>24</v>
      </c>
    </row>
    <row r="29" spans="1:12" ht="29.45" customHeight="1" x14ac:dyDescent="0.25">
      <c r="A29" s="2"/>
      <c r="B29" s="164" t="s">
        <v>157</v>
      </c>
      <c r="C29" s="165"/>
      <c r="D29" s="5">
        <f>COUNTIF('Individual Responses'!Y4:Y10, "No")</f>
        <v>1</v>
      </c>
      <c r="E29" s="5">
        <f>COUNTIF('Individual Responses'!Y12:Y14, "No")</f>
        <v>0</v>
      </c>
      <c r="F29" s="5">
        <f>COUNTIF('Individual Responses'!Y16:Y19,"No")</f>
        <v>2</v>
      </c>
      <c r="G29" s="5">
        <f>COUNTIF('Individual Responses'!Y21:Y32,"No")</f>
        <v>7</v>
      </c>
      <c r="H29" s="5">
        <f>COUNTIF('Individual Responses'!Y34:Y42,"No")</f>
        <v>3</v>
      </c>
      <c r="I29" s="5">
        <f>COUNTIF('Individual Responses'!Y44:Y47,"No")</f>
        <v>1</v>
      </c>
      <c r="J29" s="5">
        <f>COUNTIF('Individual Responses'!Y49:Y54,"No")</f>
        <v>4</v>
      </c>
      <c r="K29" s="5">
        <f>COUNTIF('Individual Responses'!Y56:Y61,"No")</f>
        <v>3</v>
      </c>
      <c r="L29" s="5">
        <f t="shared" ref="L29" si="3">SUM(D29:K29)</f>
        <v>21</v>
      </c>
    </row>
    <row r="30" spans="1:12" ht="29.45" customHeight="1" x14ac:dyDescent="0.25">
      <c r="A30" s="2"/>
      <c r="B30" s="166" t="s">
        <v>273</v>
      </c>
      <c r="C30" s="167"/>
      <c r="D30" s="67">
        <f>D28/D32</f>
        <v>0.83333333333333337</v>
      </c>
      <c r="E30" s="67">
        <f t="shared" ref="E30:L30" si="4">E28/E32</f>
        <v>1</v>
      </c>
      <c r="F30" s="67">
        <f t="shared" si="4"/>
        <v>0.5</v>
      </c>
      <c r="G30" s="67">
        <f t="shared" si="4"/>
        <v>0.3</v>
      </c>
      <c r="H30" s="67">
        <f t="shared" si="4"/>
        <v>0.5714285714285714</v>
      </c>
      <c r="I30" s="67">
        <f t="shared" si="4"/>
        <v>0.75</v>
      </c>
      <c r="J30" s="67">
        <f t="shared" si="4"/>
        <v>0.2</v>
      </c>
      <c r="K30" s="67">
        <f t="shared" si="4"/>
        <v>0.5</v>
      </c>
      <c r="L30" s="67">
        <f t="shared" si="4"/>
        <v>0.53333333333333333</v>
      </c>
    </row>
    <row r="31" spans="1:12" ht="28.9" customHeight="1" x14ac:dyDescent="0.25">
      <c r="A31" s="2"/>
      <c r="B31" s="164" t="s">
        <v>274</v>
      </c>
      <c r="C31" s="165"/>
      <c r="D31" s="30">
        <f>D29/6</f>
        <v>0.16666666666666666</v>
      </c>
      <c r="E31" s="30">
        <f>E29/3</f>
        <v>0</v>
      </c>
      <c r="F31" s="30">
        <f>F29/4</f>
        <v>0.5</v>
      </c>
      <c r="G31" s="30">
        <f>G29/10</f>
        <v>0.7</v>
      </c>
      <c r="H31" s="30">
        <f>H29/7</f>
        <v>0.42857142857142855</v>
      </c>
      <c r="I31" s="30">
        <f>I29/4</f>
        <v>0.25</v>
      </c>
      <c r="J31" s="30">
        <f>J29/4</f>
        <v>1</v>
      </c>
      <c r="K31" s="30">
        <f>K29/6</f>
        <v>0.5</v>
      </c>
      <c r="L31" s="30">
        <f>L29/44</f>
        <v>0.47727272727272729</v>
      </c>
    </row>
    <row r="32" spans="1:12" x14ac:dyDescent="0.25">
      <c r="A32" s="2"/>
      <c r="B32" s="2"/>
      <c r="C32" s="38" t="s">
        <v>277</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174" t="s">
        <v>164</v>
      </c>
      <c r="C35" s="175"/>
      <c r="D35" s="19" t="s">
        <v>1</v>
      </c>
      <c r="E35" s="19" t="s">
        <v>2</v>
      </c>
      <c r="F35" s="19" t="s">
        <v>3</v>
      </c>
      <c r="G35" s="19" t="s">
        <v>4</v>
      </c>
      <c r="H35" s="19" t="s">
        <v>5</v>
      </c>
      <c r="I35" s="19" t="s">
        <v>6</v>
      </c>
      <c r="J35" s="19" t="s">
        <v>7</v>
      </c>
      <c r="K35" s="18" t="s">
        <v>8</v>
      </c>
      <c r="L35" s="18" t="s">
        <v>127</v>
      </c>
    </row>
    <row r="36" spans="1:12" ht="15.6" customHeight="1" x14ac:dyDescent="0.25">
      <c r="A36" s="2"/>
      <c r="B36" s="162" t="s">
        <v>203</v>
      </c>
      <c r="C36" s="163"/>
      <c r="D36" s="22">
        <v>1</v>
      </c>
      <c r="E36" s="22">
        <v>0</v>
      </c>
      <c r="F36" s="22">
        <v>0</v>
      </c>
      <c r="G36" s="22">
        <v>1</v>
      </c>
      <c r="H36" s="22">
        <v>1</v>
      </c>
      <c r="I36" s="22">
        <v>0</v>
      </c>
      <c r="J36" s="22">
        <v>0</v>
      </c>
      <c r="K36" s="22">
        <v>1</v>
      </c>
      <c r="L36" s="19">
        <f>SUM(D36:K36)</f>
        <v>4</v>
      </c>
    </row>
    <row r="37" spans="1:12" ht="28.9" customHeight="1" x14ac:dyDescent="0.25">
      <c r="A37" s="2"/>
      <c r="B37" s="162" t="s">
        <v>204</v>
      </c>
      <c r="C37" s="163"/>
      <c r="D37" s="5">
        <v>1</v>
      </c>
      <c r="E37" s="5">
        <v>0</v>
      </c>
      <c r="F37" s="5">
        <v>1</v>
      </c>
      <c r="G37" s="5">
        <v>0</v>
      </c>
      <c r="H37" s="5">
        <v>2</v>
      </c>
      <c r="I37" s="5">
        <v>2</v>
      </c>
      <c r="J37" s="5">
        <v>0</v>
      </c>
      <c r="K37" s="5">
        <v>0</v>
      </c>
      <c r="L37" s="19">
        <f t="shared" ref="L37:L57" si="5">SUM(D37:K37)</f>
        <v>6</v>
      </c>
    </row>
    <row r="38" spans="1:12" ht="18" customHeight="1" x14ac:dyDescent="0.25">
      <c r="A38" s="2"/>
      <c r="B38" s="162" t="s">
        <v>205</v>
      </c>
      <c r="C38" s="163"/>
      <c r="D38" s="5">
        <v>0</v>
      </c>
      <c r="E38" s="5">
        <v>0</v>
      </c>
      <c r="F38" s="5">
        <v>0</v>
      </c>
      <c r="G38" s="5">
        <v>0</v>
      </c>
      <c r="H38" s="5">
        <v>0</v>
      </c>
      <c r="I38" s="5">
        <v>0</v>
      </c>
      <c r="J38" s="5">
        <v>0</v>
      </c>
      <c r="K38" s="5">
        <v>0</v>
      </c>
      <c r="L38" s="19">
        <f t="shared" si="5"/>
        <v>0</v>
      </c>
    </row>
    <row r="39" spans="1:12" ht="17.45" customHeight="1" x14ac:dyDescent="0.25">
      <c r="A39" s="2"/>
      <c r="B39" s="162" t="s">
        <v>212</v>
      </c>
      <c r="C39" s="163"/>
      <c r="D39" s="5">
        <v>0</v>
      </c>
      <c r="E39" s="5">
        <v>0</v>
      </c>
      <c r="F39" s="5">
        <v>0</v>
      </c>
      <c r="G39" s="5">
        <v>0</v>
      </c>
      <c r="H39" s="5">
        <v>0</v>
      </c>
      <c r="I39" s="5">
        <v>0</v>
      </c>
      <c r="J39" s="5">
        <v>0</v>
      </c>
      <c r="K39" s="5">
        <v>0</v>
      </c>
      <c r="L39" s="19">
        <f t="shared" si="5"/>
        <v>0</v>
      </c>
    </row>
    <row r="40" spans="1:12" ht="18.600000000000001" customHeight="1" x14ac:dyDescent="0.25">
      <c r="A40" s="2"/>
      <c r="B40" s="162" t="s">
        <v>206</v>
      </c>
      <c r="C40" s="163"/>
      <c r="D40" s="5">
        <v>1</v>
      </c>
      <c r="E40" s="5">
        <v>0</v>
      </c>
      <c r="F40" s="5">
        <v>0</v>
      </c>
      <c r="G40" s="5">
        <v>1</v>
      </c>
      <c r="H40" s="5">
        <v>0</v>
      </c>
      <c r="I40" s="5">
        <v>1</v>
      </c>
      <c r="J40" s="5">
        <v>0</v>
      </c>
      <c r="K40" s="5">
        <v>0</v>
      </c>
      <c r="L40" s="19">
        <f t="shared" si="5"/>
        <v>3</v>
      </c>
    </row>
    <row r="41" spans="1:12" ht="15.6" customHeight="1" x14ac:dyDescent="0.25">
      <c r="A41" s="2"/>
      <c r="B41" s="162" t="s">
        <v>213</v>
      </c>
      <c r="C41" s="163"/>
      <c r="D41" s="5">
        <v>0</v>
      </c>
      <c r="E41" s="5">
        <v>0</v>
      </c>
      <c r="F41" s="5">
        <v>0</v>
      </c>
      <c r="G41" s="5">
        <v>0</v>
      </c>
      <c r="H41" s="5">
        <v>0</v>
      </c>
      <c r="I41" s="5">
        <v>0</v>
      </c>
      <c r="J41" s="5">
        <v>0</v>
      </c>
      <c r="K41" s="5">
        <v>0</v>
      </c>
      <c r="L41" s="19">
        <f t="shared" si="5"/>
        <v>0</v>
      </c>
    </row>
    <row r="42" spans="1:12" ht="30.75" customHeight="1" x14ac:dyDescent="0.25">
      <c r="A42" s="47"/>
      <c r="B42" s="159" t="s">
        <v>222</v>
      </c>
      <c r="C42" s="160"/>
      <c r="D42" s="5">
        <v>2</v>
      </c>
      <c r="E42" s="5">
        <v>0</v>
      </c>
      <c r="F42" s="5">
        <v>0</v>
      </c>
      <c r="G42" s="5">
        <v>1</v>
      </c>
      <c r="H42" s="5">
        <v>1</v>
      </c>
      <c r="I42" s="5">
        <v>1</v>
      </c>
      <c r="J42" s="5">
        <v>0</v>
      </c>
      <c r="K42" s="5">
        <v>0</v>
      </c>
      <c r="L42" s="19">
        <f t="shared" si="5"/>
        <v>5</v>
      </c>
    </row>
    <row r="43" spans="1:12" x14ac:dyDescent="0.25">
      <c r="A43" s="2"/>
      <c r="B43" s="159" t="s">
        <v>223</v>
      </c>
      <c r="C43" s="160"/>
      <c r="D43" s="5">
        <v>1</v>
      </c>
      <c r="E43" s="5">
        <v>0</v>
      </c>
      <c r="F43" s="5">
        <v>0</v>
      </c>
      <c r="G43" s="5">
        <v>1</v>
      </c>
      <c r="H43" s="5">
        <v>0</v>
      </c>
      <c r="I43" s="5">
        <v>3</v>
      </c>
      <c r="J43" s="5">
        <v>0</v>
      </c>
      <c r="K43" s="5">
        <v>4</v>
      </c>
      <c r="L43" s="19">
        <f t="shared" si="5"/>
        <v>9</v>
      </c>
    </row>
    <row r="44" spans="1:12" ht="47.25" customHeight="1" x14ac:dyDescent="0.25">
      <c r="A44" s="2"/>
      <c r="B44" s="162" t="s">
        <v>207</v>
      </c>
      <c r="C44" s="163"/>
      <c r="D44" s="5">
        <v>0</v>
      </c>
      <c r="E44" s="5">
        <v>1</v>
      </c>
      <c r="F44" s="5">
        <v>0</v>
      </c>
      <c r="G44" s="5">
        <v>0</v>
      </c>
      <c r="H44" s="5">
        <v>0</v>
      </c>
      <c r="I44" s="5">
        <v>0</v>
      </c>
      <c r="J44" s="5">
        <v>0</v>
      </c>
      <c r="K44" s="5">
        <v>0</v>
      </c>
      <c r="L44" s="19">
        <f t="shared" si="5"/>
        <v>1</v>
      </c>
    </row>
    <row r="45" spans="1:12" ht="18" customHeight="1" x14ac:dyDescent="0.25">
      <c r="A45" s="2"/>
      <c r="B45" s="162" t="s">
        <v>185</v>
      </c>
      <c r="C45" s="163"/>
      <c r="D45" s="5">
        <v>1</v>
      </c>
      <c r="E45" s="5">
        <v>0</v>
      </c>
      <c r="F45" s="5">
        <v>2</v>
      </c>
      <c r="G45" s="5">
        <v>0</v>
      </c>
      <c r="H45" s="5">
        <v>0</v>
      </c>
      <c r="I45" s="5">
        <v>1</v>
      </c>
      <c r="J45" s="5">
        <v>0</v>
      </c>
      <c r="K45" s="5">
        <v>0</v>
      </c>
      <c r="L45" s="19">
        <f t="shared" si="5"/>
        <v>4</v>
      </c>
    </row>
    <row r="46" spans="1:12" ht="16.899999999999999" customHeight="1" x14ac:dyDescent="0.25">
      <c r="A46" s="2"/>
      <c r="B46" s="162" t="s">
        <v>186</v>
      </c>
      <c r="C46" s="163"/>
      <c r="D46" s="5">
        <v>1</v>
      </c>
      <c r="E46" s="5">
        <v>1</v>
      </c>
      <c r="F46" s="5">
        <v>0</v>
      </c>
      <c r="G46" s="5">
        <v>0</v>
      </c>
      <c r="H46" s="5">
        <v>0</v>
      </c>
      <c r="I46" s="5">
        <v>0</v>
      </c>
      <c r="J46" s="5">
        <v>0</v>
      </c>
      <c r="K46" s="5">
        <v>0</v>
      </c>
      <c r="L46" s="19">
        <f t="shared" si="5"/>
        <v>2</v>
      </c>
    </row>
    <row r="47" spans="1:12" ht="18" customHeight="1" x14ac:dyDescent="0.25">
      <c r="A47" s="2"/>
      <c r="B47" s="162" t="s">
        <v>187</v>
      </c>
      <c r="C47" s="163"/>
      <c r="D47" s="5">
        <v>1</v>
      </c>
      <c r="E47" s="5">
        <v>1</v>
      </c>
      <c r="F47" s="5">
        <v>1</v>
      </c>
      <c r="G47" s="5">
        <v>0</v>
      </c>
      <c r="H47" s="5">
        <v>0</v>
      </c>
      <c r="I47" s="5">
        <v>3</v>
      </c>
      <c r="J47" s="5">
        <v>0</v>
      </c>
      <c r="K47" s="5">
        <v>0</v>
      </c>
      <c r="L47" s="19">
        <f t="shared" si="5"/>
        <v>6</v>
      </c>
    </row>
    <row r="48" spans="1:12" ht="18" customHeight="1" x14ac:dyDescent="0.25">
      <c r="A48" s="2"/>
      <c r="B48" s="162" t="s">
        <v>214</v>
      </c>
      <c r="C48" s="163"/>
      <c r="D48" s="5">
        <v>0</v>
      </c>
      <c r="E48" s="5">
        <v>0</v>
      </c>
      <c r="F48" s="5">
        <v>0</v>
      </c>
      <c r="G48" s="5">
        <v>0</v>
      </c>
      <c r="H48" s="5">
        <v>0</v>
      </c>
      <c r="I48" s="5">
        <v>0</v>
      </c>
      <c r="J48" s="5">
        <v>0</v>
      </c>
      <c r="K48" s="5">
        <v>0</v>
      </c>
      <c r="L48" s="19">
        <f t="shared" si="5"/>
        <v>0</v>
      </c>
    </row>
    <row r="49" spans="1:12" ht="18.600000000000001" customHeight="1" x14ac:dyDescent="0.25">
      <c r="A49" s="2"/>
      <c r="B49" s="162" t="s">
        <v>215</v>
      </c>
      <c r="C49" s="163"/>
      <c r="D49" s="5">
        <v>0</v>
      </c>
      <c r="E49" s="5">
        <v>0</v>
      </c>
      <c r="F49" s="5">
        <v>0</v>
      </c>
      <c r="G49" s="5">
        <v>0</v>
      </c>
      <c r="H49" s="5">
        <v>0</v>
      </c>
      <c r="I49" s="5">
        <v>1</v>
      </c>
      <c r="J49" s="5">
        <v>0</v>
      </c>
      <c r="K49" s="5">
        <v>0</v>
      </c>
      <c r="L49" s="19">
        <f t="shared" si="5"/>
        <v>1</v>
      </c>
    </row>
    <row r="50" spans="1:12" ht="19.899999999999999" customHeight="1" x14ac:dyDescent="0.25">
      <c r="A50" s="2"/>
      <c r="B50" s="162" t="s">
        <v>168</v>
      </c>
      <c r="C50" s="163"/>
      <c r="D50" s="5">
        <v>0</v>
      </c>
      <c r="E50" s="5">
        <v>0</v>
      </c>
      <c r="F50" s="5">
        <v>0</v>
      </c>
      <c r="G50" s="5">
        <v>0</v>
      </c>
      <c r="H50" s="5">
        <v>1</v>
      </c>
      <c r="I50" s="5">
        <v>0</v>
      </c>
      <c r="J50" s="5">
        <v>0</v>
      </c>
      <c r="K50" s="5">
        <v>0</v>
      </c>
      <c r="L50" s="19">
        <f t="shared" si="5"/>
        <v>1</v>
      </c>
    </row>
    <row r="51" spans="1:12" ht="29.45" customHeight="1" x14ac:dyDescent="0.25">
      <c r="A51" s="2"/>
      <c r="B51" s="162" t="s">
        <v>178</v>
      </c>
      <c r="C51" s="163"/>
      <c r="D51" s="5">
        <v>0</v>
      </c>
      <c r="E51" s="5">
        <v>0</v>
      </c>
      <c r="F51" s="5">
        <v>0</v>
      </c>
      <c r="G51" s="5">
        <v>0</v>
      </c>
      <c r="H51" s="5">
        <v>0</v>
      </c>
      <c r="I51" s="5">
        <v>0</v>
      </c>
      <c r="J51" s="5">
        <v>0</v>
      </c>
      <c r="K51" s="5">
        <v>0</v>
      </c>
      <c r="L51" s="19">
        <f t="shared" si="5"/>
        <v>0</v>
      </c>
    </row>
    <row r="52" spans="1:12" ht="29.45" customHeight="1" x14ac:dyDescent="0.25">
      <c r="A52" s="2"/>
      <c r="B52" s="162" t="s">
        <v>170</v>
      </c>
      <c r="C52" s="163"/>
      <c r="D52" s="5">
        <v>0</v>
      </c>
      <c r="E52" s="5">
        <v>0</v>
      </c>
      <c r="F52" s="5">
        <v>0</v>
      </c>
      <c r="G52" s="5">
        <v>0</v>
      </c>
      <c r="H52" s="5">
        <v>0</v>
      </c>
      <c r="I52" s="5">
        <v>0</v>
      </c>
      <c r="J52" s="5">
        <v>0</v>
      </c>
      <c r="K52" s="5">
        <v>0</v>
      </c>
      <c r="L52" s="19">
        <f t="shared" si="5"/>
        <v>0</v>
      </c>
    </row>
    <row r="53" spans="1:12" ht="17.45" customHeight="1" x14ac:dyDescent="0.25">
      <c r="A53" s="2"/>
      <c r="B53" s="162" t="s">
        <v>218</v>
      </c>
      <c r="C53" s="163"/>
      <c r="D53" s="5">
        <v>0</v>
      </c>
      <c r="E53" s="5">
        <v>0</v>
      </c>
      <c r="F53" s="5">
        <v>0</v>
      </c>
      <c r="G53" s="5">
        <v>1</v>
      </c>
      <c r="H53" s="5">
        <v>1</v>
      </c>
      <c r="I53" s="5">
        <v>0</v>
      </c>
      <c r="J53" s="5">
        <v>0</v>
      </c>
      <c r="K53" s="5">
        <v>0</v>
      </c>
      <c r="L53" s="19">
        <f t="shared" si="5"/>
        <v>2</v>
      </c>
    </row>
    <row r="54" spans="1:12" x14ac:dyDescent="0.25">
      <c r="A54" s="2"/>
      <c r="B54" s="162" t="s">
        <v>216</v>
      </c>
      <c r="C54" s="163"/>
      <c r="D54" s="5">
        <v>0</v>
      </c>
      <c r="E54" s="5">
        <v>0</v>
      </c>
      <c r="F54" s="5">
        <v>0</v>
      </c>
      <c r="G54" s="5">
        <v>0</v>
      </c>
      <c r="H54" s="5">
        <v>0</v>
      </c>
      <c r="I54" s="5">
        <v>0</v>
      </c>
      <c r="J54" s="5">
        <v>0</v>
      </c>
      <c r="K54" s="5">
        <v>0</v>
      </c>
      <c r="L54" s="19">
        <f t="shared" si="5"/>
        <v>0</v>
      </c>
    </row>
    <row r="55" spans="1:12" ht="29.45" customHeight="1" x14ac:dyDescent="0.25">
      <c r="A55" s="2"/>
      <c r="B55" s="162" t="s">
        <v>217</v>
      </c>
      <c r="C55" s="163"/>
      <c r="D55" s="5">
        <v>0</v>
      </c>
      <c r="E55" s="5">
        <v>0</v>
      </c>
      <c r="F55" s="5">
        <v>0</v>
      </c>
      <c r="G55" s="5">
        <v>0</v>
      </c>
      <c r="H55" s="5">
        <v>0</v>
      </c>
      <c r="I55" s="5">
        <v>0</v>
      </c>
      <c r="J55" s="5">
        <v>0</v>
      </c>
      <c r="K55" s="5">
        <v>0</v>
      </c>
      <c r="L55" s="19">
        <f t="shared" si="5"/>
        <v>0</v>
      </c>
    </row>
    <row r="56" spans="1:12" ht="29.45" customHeight="1" x14ac:dyDescent="0.25">
      <c r="A56" s="2"/>
      <c r="B56" s="162" t="s">
        <v>384</v>
      </c>
      <c r="C56" s="163"/>
      <c r="D56" s="5">
        <v>3</v>
      </c>
      <c r="E56" s="5">
        <v>1</v>
      </c>
      <c r="F56" s="5">
        <v>2</v>
      </c>
      <c r="G56" s="5">
        <v>0</v>
      </c>
      <c r="H56" s="5">
        <v>0</v>
      </c>
      <c r="I56" s="5">
        <v>1</v>
      </c>
      <c r="J56" s="5">
        <v>0</v>
      </c>
      <c r="K56" s="5">
        <v>0</v>
      </c>
      <c r="L56" s="19">
        <f t="shared" si="5"/>
        <v>7</v>
      </c>
    </row>
    <row r="57" spans="1:12" ht="16.899999999999999" customHeight="1" x14ac:dyDescent="0.25">
      <c r="A57" s="2"/>
      <c r="B57" s="176" t="s">
        <v>181</v>
      </c>
      <c r="C57" s="177"/>
      <c r="D57" s="5">
        <v>0</v>
      </c>
      <c r="E57" s="5">
        <v>0</v>
      </c>
      <c r="F57" s="5">
        <v>0</v>
      </c>
      <c r="G57" s="5">
        <v>0</v>
      </c>
      <c r="H57" s="5">
        <v>0</v>
      </c>
      <c r="I57" s="5">
        <v>0</v>
      </c>
      <c r="J57" s="5">
        <v>0</v>
      </c>
      <c r="K57" s="5">
        <v>1</v>
      </c>
      <c r="L57" s="19">
        <f t="shared" si="5"/>
        <v>1</v>
      </c>
    </row>
    <row r="58" spans="1:12" ht="16.899999999999999" customHeight="1" x14ac:dyDescent="0.25">
      <c r="A58" s="48"/>
      <c r="B58" s="158" t="s">
        <v>127</v>
      </c>
      <c r="C58" s="158"/>
      <c r="D58" s="19">
        <f>SUM(D36:D57)</f>
        <v>12</v>
      </c>
      <c r="E58" s="19">
        <f t="shared" ref="E58:L58" si="6">SUM(E36:E57)</f>
        <v>4</v>
      </c>
      <c r="F58" s="19">
        <f t="shared" si="6"/>
        <v>6</v>
      </c>
      <c r="G58" s="19">
        <f t="shared" si="6"/>
        <v>5</v>
      </c>
      <c r="H58" s="19">
        <f t="shared" si="6"/>
        <v>6</v>
      </c>
      <c r="I58" s="19">
        <f t="shared" si="6"/>
        <v>13</v>
      </c>
      <c r="J58" s="19">
        <f t="shared" si="6"/>
        <v>0</v>
      </c>
      <c r="K58" s="19">
        <f t="shared" si="6"/>
        <v>6</v>
      </c>
      <c r="L58" s="19">
        <f t="shared" si="6"/>
        <v>52</v>
      </c>
    </row>
    <row r="59" spans="1:12" x14ac:dyDescent="0.25">
      <c r="B59" s="53" t="s">
        <v>133</v>
      </c>
      <c r="C59" s="2"/>
    </row>
    <row r="60" spans="1:12" x14ac:dyDescent="0.25">
      <c r="B60" s="178" t="s">
        <v>183</v>
      </c>
      <c r="C60" s="179"/>
      <c r="E60" s="16" t="s">
        <v>167</v>
      </c>
    </row>
    <row r="61" spans="1:12" x14ac:dyDescent="0.25">
      <c r="B61" s="178" t="s">
        <v>179</v>
      </c>
      <c r="C61" s="179"/>
    </row>
    <row r="63" spans="1:12" x14ac:dyDescent="0.25">
      <c r="B63" s="2"/>
      <c r="C63" s="2"/>
    </row>
    <row r="64" spans="1:12" x14ac:dyDescent="0.25">
      <c r="B64" s="2"/>
      <c r="C64" s="2"/>
    </row>
    <row r="65" spans="2:14" x14ac:dyDescent="0.25">
      <c r="B65" s="25" t="s">
        <v>175</v>
      </c>
      <c r="C65" s="3"/>
      <c r="D65" s="19" t="s">
        <v>1</v>
      </c>
      <c r="E65" s="19" t="s">
        <v>2</v>
      </c>
      <c r="F65" s="19" t="s">
        <v>3</v>
      </c>
      <c r="G65" s="19" t="s">
        <v>4</v>
      </c>
      <c r="H65" s="19" t="s">
        <v>5</v>
      </c>
      <c r="I65" s="19" t="s">
        <v>6</v>
      </c>
      <c r="J65" s="19" t="s">
        <v>7</v>
      </c>
      <c r="K65" s="18" t="s">
        <v>8</v>
      </c>
      <c r="L65" s="18" t="s">
        <v>127</v>
      </c>
    </row>
    <row r="66" spans="2:14" ht="19.899999999999999" customHeight="1" x14ac:dyDescent="0.25">
      <c r="B66" s="162" t="s">
        <v>203</v>
      </c>
      <c r="C66" s="163"/>
      <c r="D66" s="5">
        <v>4</v>
      </c>
      <c r="E66" s="5">
        <v>10</v>
      </c>
      <c r="F66" s="5">
        <v>18</v>
      </c>
      <c r="G66" s="5">
        <v>6</v>
      </c>
      <c r="H66" s="5">
        <v>1</v>
      </c>
      <c r="I66" s="5">
        <v>4</v>
      </c>
      <c r="J66" s="5">
        <v>2</v>
      </c>
      <c r="K66" s="5">
        <v>0</v>
      </c>
      <c r="L66" s="19">
        <f>SUM(D66:K66)</f>
        <v>45</v>
      </c>
    </row>
    <row r="67" spans="2:14" ht="29.65" customHeight="1" x14ac:dyDescent="0.25">
      <c r="B67" s="162" t="s">
        <v>204</v>
      </c>
      <c r="C67" s="163"/>
      <c r="D67" s="5">
        <v>1</v>
      </c>
      <c r="E67" s="5">
        <v>0</v>
      </c>
      <c r="F67" s="5">
        <v>0</v>
      </c>
      <c r="G67" s="5">
        <v>0</v>
      </c>
      <c r="H67" s="5">
        <v>1</v>
      </c>
      <c r="I67" s="5">
        <v>4</v>
      </c>
      <c r="J67" s="5">
        <v>0</v>
      </c>
      <c r="K67" s="5">
        <v>0</v>
      </c>
      <c r="L67" s="19">
        <f t="shared" ref="L67:L87" si="7">SUM(D67:K67)</f>
        <v>6</v>
      </c>
    </row>
    <row r="68" spans="2:14" ht="17.45" customHeight="1" x14ac:dyDescent="0.25">
      <c r="B68" s="162" t="s">
        <v>205</v>
      </c>
      <c r="C68" s="163"/>
      <c r="D68" s="5">
        <v>0</v>
      </c>
      <c r="E68" s="5">
        <v>0</v>
      </c>
      <c r="F68" s="5">
        <v>3</v>
      </c>
      <c r="G68" s="5">
        <v>0</v>
      </c>
      <c r="H68" s="5">
        <v>0</v>
      </c>
      <c r="I68" s="5">
        <v>0</v>
      </c>
      <c r="J68" s="5">
        <v>0</v>
      </c>
      <c r="K68" s="5">
        <v>0</v>
      </c>
      <c r="L68" s="19">
        <f t="shared" si="7"/>
        <v>3</v>
      </c>
      <c r="N68" s="16" t="s">
        <v>167</v>
      </c>
    </row>
    <row r="69" spans="2:14" ht="15.6" customHeight="1" x14ac:dyDescent="0.25">
      <c r="B69" s="162" t="s">
        <v>212</v>
      </c>
      <c r="C69" s="163"/>
      <c r="D69" s="5">
        <v>0</v>
      </c>
      <c r="E69" s="5">
        <v>0</v>
      </c>
      <c r="F69" s="5">
        <v>0</v>
      </c>
      <c r="G69" s="5">
        <v>0</v>
      </c>
      <c r="H69" s="5">
        <v>1</v>
      </c>
      <c r="I69" s="5">
        <v>0</v>
      </c>
      <c r="J69" s="5">
        <v>0</v>
      </c>
      <c r="K69" s="5">
        <v>0</v>
      </c>
      <c r="L69" s="19">
        <f t="shared" si="7"/>
        <v>1</v>
      </c>
    </row>
    <row r="70" spans="2:14" ht="17.45" customHeight="1" x14ac:dyDescent="0.25">
      <c r="B70" s="162" t="s">
        <v>206</v>
      </c>
      <c r="C70" s="163"/>
      <c r="D70" s="5">
        <v>0</v>
      </c>
      <c r="E70" s="5">
        <v>0</v>
      </c>
      <c r="F70" s="5">
        <v>2</v>
      </c>
      <c r="G70" s="5">
        <v>1</v>
      </c>
      <c r="H70" s="5">
        <v>0</v>
      </c>
      <c r="I70" s="5">
        <v>4</v>
      </c>
      <c r="J70" s="5">
        <v>0</v>
      </c>
      <c r="K70" s="5">
        <v>0</v>
      </c>
      <c r="L70" s="19">
        <f t="shared" si="7"/>
        <v>7</v>
      </c>
    </row>
    <row r="71" spans="2:14" ht="17.45" customHeight="1" x14ac:dyDescent="0.25">
      <c r="B71" s="162" t="s">
        <v>213</v>
      </c>
      <c r="C71" s="163"/>
      <c r="D71" s="5">
        <v>0</v>
      </c>
      <c r="E71" s="5">
        <v>0</v>
      </c>
      <c r="F71" s="5">
        <v>0</v>
      </c>
      <c r="G71" s="5">
        <v>0</v>
      </c>
      <c r="H71" s="5">
        <v>0</v>
      </c>
      <c r="I71" s="5">
        <v>0</v>
      </c>
      <c r="J71" s="5">
        <v>0</v>
      </c>
      <c r="K71" s="5">
        <v>0</v>
      </c>
      <c r="L71" s="19">
        <f t="shared" si="7"/>
        <v>0</v>
      </c>
    </row>
    <row r="72" spans="2:14" ht="35.25" customHeight="1" x14ac:dyDescent="0.25">
      <c r="B72" s="159" t="s">
        <v>222</v>
      </c>
      <c r="C72" s="160"/>
      <c r="D72" s="5">
        <v>1</v>
      </c>
      <c r="E72" s="5">
        <v>4</v>
      </c>
      <c r="F72" s="5">
        <v>0</v>
      </c>
      <c r="G72" s="5">
        <v>0</v>
      </c>
      <c r="H72" s="5">
        <v>0</v>
      </c>
      <c r="I72" s="5">
        <v>1</v>
      </c>
      <c r="J72" s="5">
        <v>0</v>
      </c>
      <c r="K72" s="5">
        <v>0</v>
      </c>
      <c r="L72" s="19">
        <f>SUM(D72:K72)</f>
        <v>6</v>
      </c>
    </row>
    <row r="73" spans="2:14" x14ac:dyDescent="0.25">
      <c r="B73" s="159" t="s">
        <v>223</v>
      </c>
      <c r="C73" s="160"/>
      <c r="D73" s="5">
        <v>2</v>
      </c>
      <c r="E73" s="5">
        <v>1</v>
      </c>
      <c r="F73" s="5">
        <v>2</v>
      </c>
      <c r="G73" s="5">
        <v>1</v>
      </c>
      <c r="H73" s="5">
        <v>0</v>
      </c>
      <c r="I73" s="5">
        <v>4</v>
      </c>
      <c r="J73" s="5">
        <v>0</v>
      </c>
      <c r="K73" s="5">
        <v>2</v>
      </c>
      <c r="L73" s="19">
        <f t="shared" si="7"/>
        <v>12</v>
      </c>
    </row>
    <row r="74" spans="2:14" ht="46.15" customHeight="1" x14ac:dyDescent="0.25">
      <c r="B74" s="162" t="s">
        <v>207</v>
      </c>
      <c r="C74" s="163"/>
      <c r="D74" s="5">
        <v>0</v>
      </c>
      <c r="E74" s="5">
        <v>0</v>
      </c>
      <c r="F74" s="5">
        <v>0</v>
      </c>
      <c r="G74" s="5">
        <v>0</v>
      </c>
      <c r="H74" s="5">
        <v>1</v>
      </c>
      <c r="I74" s="5">
        <v>0</v>
      </c>
      <c r="J74" s="5">
        <v>0</v>
      </c>
      <c r="K74" s="5">
        <v>0</v>
      </c>
      <c r="L74" s="19">
        <f t="shared" si="7"/>
        <v>1</v>
      </c>
    </row>
    <row r="75" spans="2:14" ht="17.45" customHeight="1" x14ac:dyDescent="0.25">
      <c r="B75" s="162" t="s">
        <v>185</v>
      </c>
      <c r="C75" s="163"/>
      <c r="D75" s="5">
        <v>1</v>
      </c>
      <c r="E75" s="5">
        <v>0</v>
      </c>
      <c r="F75" s="5">
        <v>10</v>
      </c>
      <c r="G75" s="5">
        <v>1</v>
      </c>
      <c r="H75" s="5">
        <v>1</v>
      </c>
      <c r="I75" s="5">
        <v>4</v>
      </c>
      <c r="J75" s="5">
        <v>0</v>
      </c>
      <c r="K75" s="5">
        <v>2</v>
      </c>
      <c r="L75" s="19">
        <f t="shared" si="7"/>
        <v>19</v>
      </c>
    </row>
    <row r="76" spans="2:14" ht="16.899999999999999" customHeight="1" x14ac:dyDescent="0.25">
      <c r="B76" s="162" t="s">
        <v>186</v>
      </c>
      <c r="C76" s="163"/>
      <c r="D76" s="5">
        <v>1</v>
      </c>
      <c r="E76" s="5">
        <v>3</v>
      </c>
      <c r="F76" s="5">
        <v>0</v>
      </c>
      <c r="G76" s="5">
        <v>0</v>
      </c>
      <c r="H76" s="5">
        <v>1</v>
      </c>
      <c r="I76" s="5">
        <v>0</v>
      </c>
      <c r="J76" s="5">
        <v>0</v>
      </c>
      <c r="K76" s="5">
        <v>0</v>
      </c>
      <c r="L76" s="19">
        <f t="shared" si="7"/>
        <v>5</v>
      </c>
    </row>
    <row r="77" spans="2:14" ht="16.899999999999999" customHeight="1" x14ac:dyDescent="0.25">
      <c r="B77" s="162" t="s">
        <v>187</v>
      </c>
      <c r="C77" s="163"/>
      <c r="D77" s="5">
        <v>0</v>
      </c>
      <c r="E77" s="5">
        <v>0</v>
      </c>
      <c r="F77" s="5">
        <v>0</v>
      </c>
      <c r="G77" s="5">
        <v>0</v>
      </c>
      <c r="H77" s="5">
        <v>0</v>
      </c>
      <c r="I77" s="5">
        <v>0</v>
      </c>
      <c r="J77" s="5">
        <v>0</v>
      </c>
      <c r="K77" s="5">
        <v>0</v>
      </c>
      <c r="L77" s="19">
        <f t="shared" si="7"/>
        <v>0</v>
      </c>
    </row>
    <row r="78" spans="2:14" ht="15" customHeight="1" x14ac:dyDescent="0.25">
      <c r="B78" s="162" t="s">
        <v>214</v>
      </c>
      <c r="C78" s="163"/>
      <c r="D78" s="5">
        <v>0</v>
      </c>
      <c r="E78" s="5">
        <v>0</v>
      </c>
      <c r="F78" s="5">
        <v>0</v>
      </c>
      <c r="G78" s="5">
        <v>0</v>
      </c>
      <c r="H78" s="5">
        <v>0</v>
      </c>
      <c r="I78" s="5">
        <v>0</v>
      </c>
      <c r="J78" s="5">
        <v>0</v>
      </c>
      <c r="K78" s="5">
        <v>0</v>
      </c>
      <c r="L78" s="19">
        <f t="shared" si="7"/>
        <v>0</v>
      </c>
    </row>
    <row r="79" spans="2:14" ht="16.899999999999999" customHeight="1" x14ac:dyDescent="0.25">
      <c r="B79" s="162" t="s">
        <v>215</v>
      </c>
      <c r="C79" s="163"/>
      <c r="D79" s="5">
        <v>0</v>
      </c>
      <c r="E79" s="5">
        <v>1</v>
      </c>
      <c r="F79" s="5">
        <v>0</v>
      </c>
      <c r="G79" s="5">
        <v>0</v>
      </c>
      <c r="H79" s="5">
        <v>0</v>
      </c>
      <c r="I79" s="5">
        <v>1</v>
      </c>
      <c r="J79" s="5">
        <v>0</v>
      </c>
      <c r="K79" s="5">
        <v>0</v>
      </c>
      <c r="L79" s="19">
        <f t="shared" si="7"/>
        <v>2</v>
      </c>
    </row>
    <row r="80" spans="2:14" ht="16.899999999999999" customHeight="1" x14ac:dyDescent="0.25">
      <c r="B80" s="162" t="s">
        <v>168</v>
      </c>
      <c r="C80" s="163"/>
      <c r="D80" s="5">
        <v>0</v>
      </c>
      <c r="E80" s="5">
        <v>0</v>
      </c>
      <c r="F80" s="5">
        <v>1</v>
      </c>
      <c r="G80" s="5">
        <v>1</v>
      </c>
      <c r="H80" s="5">
        <v>0</v>
      </c>
      <c r="I80" s="5">
        <v>0</v>
      </c>
      <c r="J80" s="5">
        <v>0</v>
      </c>
      <c r="K80" s="5">
        <v>1</v>
      </c>
      <c r="L80" s="19">
        <f t="shared" si="7"/>
        <v>3</v>
      </c>
    </row>
    <row r="81" spans="2:14" ht="29.65" customHeight="1" x14ac:dyDescent="0.25">
      <c r="B81" s="162" t="s">
        <v>178</v>
      </c>
      <c r="C81" s="163"/>
      <c r="D81" s="5">
        <v>0</v>
      </c>
      <c r="E81" s="5">
        <v>5</v>
      </c>
      <c r="F81" s="5">
        <v>10</v>
      </c>
      <c r="G81" s="5">
        <v>0</v>
      </c>
      <c r="H81" s="5">
        <v>1</v>
      </c>
      <c r="I81" s="5">
        <v>1</v>
      </c>
      <c r="J81" s="5">
        <v>2</v>
      </c>
      <c r="K81" s="5">
        <v>1</v>
      </c>
      <c r="L81" s="19">
        <f t="shared" si="7"/>
        <v>20</v>
      </c>
    </row>
    <row r="82" spans="2:14" ht="29.65" customHeight="1" x14ac:dyDescent="0.25">
      <c r="B82" s="162" t="s">
        <v>170</v>
      </c>
      <c r="C82" s="163"/>
      <c r="D82" s="5">
        <v>0</v>
      </c>
      <c r="E82" s="5">
        <v>0</v>
      </c>
      <c r="F82" s="5">
        <v>0</v>
      </c>
      <c r="G82" s="5">
        <v>0</v>
      </c>
      <c r="H82" s="5">
        <v>0</v>
      </c>
      <c r="I82" s="5">
        <v>0</v>
      </c>
      <c r="J82" s="5">
        <v>0</v>
      </c>
      <c r="K82" s="5">
        <v>0</v>
      </c>
      <c r="L82" s="19">
        <f t="shared" si="7"/>
        <v>0</v>
      </c>
    </row>
    <row r="83" spans="2:14" ht="15" customHeight="1" x14ac:dyDescent="0.25">
      <c r="B83" s="162" t="s">
        <v>218</v>
      </c>
      <c r="C83" s="163"/>
      <c r="D83" s="5">
        <v>0</v>
      </c>
      <c r="E83" s="5">
        <v>1</v>
      </c>
      <c r="F83" s="5">
        <v>0</v>
      </c>
      <c r="G83" s="5">
        <v>0</v>
      </c>
      <c r="H83" s="5">
        <v>1</v>
      </c>
      <c r="I83" s="5">
        <v>0</v>
      </c>
      <c r="J83" s="5">
        <v>1</v>
      </c>
      <c r="K83" s="5">
        <v>0</v>
      </c>
      <c r="L83" s="19">
        <f t="shared" si="7"/>
        <v>3</v>
      </c>
    </row>
    <row r="84" spans="2:14" ht="16.149999999999999" customHeight="1" x14ac:dyDescent="0.25">
      <c r="B84" s="162" t="s">
        <v>216</v>
      </c>
      <c r="C84" s="163"/>
      <c r="D84" s="5">
        <v>0</v>
      </c>
      <c r="E84" s="5">
        <v>0</v>
      </c>
      <c r="F84" s="5">
        <v>0</v>
      </c>
      <c r="G84" s="5">
        <v>1</v>
      </c>
      <c r="H84" s="5">
        <v>0</v>
      </c>
      <c r="I84" s="5">
        <v>0</v>
      </c>
      <c r="J84" s="5">
        <v>1</v>
      </c>
      <c r="K84" s="5">
        <v>0</v>
      </c>
      <c r="L84" s="19">
        <f t="shared" si="7"/>
        <v>2</v>
      </c>
    </row>
    <row r="85" spans="2:14" ht="29.65" customHeight="1" x14ac:dyDescent="0.25">
      <c r="B85" s="162" t="s">
        <v>217</v>
      </c>
      <c r="C85" s="163"/>
      <c r="D85" s="5">
        <v>0</v>
      </c>
      <c r="E85" s="5">
        <v>0</v>
      </c>
      <c r="F85" s="5">
        <v>0</v>
      </c>
      <c r="G85" s="5">
        <v>0</v>
      </c>
      <c r="H85" s="5">
        <v>0</v>
      </c>
      <c r="I85" s="5">
        <v>0</v>
      </c>
      <c r="J85" s="5">
        <v>0</v>
      </c>
      <c r="K85" s="5">
        <v>0</v>
      </c>
      <c r="L85" s="19">
        <f t="shared" si="7"/>
        <v>0</v>
      </c>
    </row>
    <row r="86" spans="2:14" ht="29.65" customHeight="1" x14ac:dyDescent="0.25">
      <c r="B86" s="162" t="s">
        <v>384</v>
      </c>
      <c r="C86" s="163"/>
      <c r="D86" s="5">
        <v>1</v>
      </c>
      <c r="E86" s="5">
        <v>1</v>
      </c>
      <c r="F86" s="5">
        <v>8</v>
      </c>
      <c r="G86" s="5">
        <v>2</v>
      </c>
      <c r="H86" s="5">
        <v>1</v>
      </c>
      <c r="I86" s="5">
        <v>0</v>
      </c>
      <c r="J86" s="5">
        <v>0</v>
      </c>
      <c r="K86" s="5">
        <v>5</v>
      </c>
      <c r="L86" s="19">
        <f t="shared" si="7"/>
        <v>18</v>
      </c>
    </row>
    <row r="87" spans="2:14" ht="20.45" customHeight="1" x14ac:dyDescent="0.25">
      <c r="B87" s="176" t="s">
        <v>181</v>
      </c>
      <c r="C87" s="177"/>
      <c r="D87" s="5">
        <v>0</v>
      </c>
      <c r="E87" s="5">
        <v>3</v>
      </c>
      <c r="F87" s="5">
        <v>0</v>
      </c>
      <c r="G87" s="5">
        <v>0</v>
      </c>
      <c r="H87" s="5">
        <v>0</v>
      </c>
      <c r="I87" s="5">
        <v>2</v>
      </c>
      <c r="J87" s="5">
        <v>2</v>
      </c>
      <c r="K87" s="5">
        <v>0</v>
      </c>
      <c r="L87" s="19">
        <f t="shared" si="7"/>
        <v>7</v>
      </c>
    </row>
    <row r="88" spans="2:14" ht="20.45" customHeight="1" x14ac:dyDescent="0.25">
      <c r="B88" s="161" t="s">
        <v>127</v>
      </c>
      <c r="C88" s="161"/>
      <c r="D88" s="19">
        <f>SUM(D66:D87)</f>
        <v>11</v>
      </c>
      <c r="E88" s="19">
        <f t="shared" ref="E88:K88" si="8">SUM(E66:E87)</f>
        <v>29</v>
      </c>
      <c r="F88" s="19">
        <f t="shared" si="8"/>
        <v>54</v>
      </c>
      <c r="G88" s="19">
        <f t="shared" si="8"/>
        <v>13</v>
      </c>
      <c r="H88" s="19">
        <f t="shared" si="8"/>
        <v>9</v>
      </c>
      <c r="I88" s="19">
        <f t="shared" si="8"/>
        <v>25</v>
      </c>
      <c r="J88" s="19">
        <f t="shared" si="8"/>
        <v>8</v>
      </c>
      <c r="K88" s="19">
        <f t="shared" si="8"/>
        <v>11</v>
      </c>
      <c r="L88" s="19">
        <f>SUM(L66:L87)</f>
        <v>160</v>
      </c>
    </row>
    <row r="89" spans="2:14" x14ac:dyDescent="0.25">
      <c r="B89" s="53" t="s">
        <v>134</v>
      </c>
      <c r="C89" s="2"/>
    </row>
    <row r="90" spans="2:14" x14ac:dyDescent="0.25">
      <c r="B90" s="178" t="s">
        <v>184</v>
      </c>
      <c r="C90" s="179"/>
    </row>
    <row r="91" spans="2:14" x14ac:dyDescent="0.25">
      <c r="B91" s="178" t="s">
        <v>179</v>
      </c>
      <c r="C91" s="179"/>
    </row>
    <row r="92" spans="2:14" x14ac:dyDescent="0.25">
      <c r="B92" s="181"/>
      <c r="C92" s="181"/>
    </row>
    <row r="95" spans="2:14" x14ac:dyDescent="0.25">
      <c r="B95" s="25" t="s">
        <v>176</v>
      </c>
      <c r="D95" s="26" t="s">
        <v>1</v>
      </c>
      <c r="E95" s="26" t="s">
        <v>2</v>
      </c>
      <c r="F95" s="26" t="s">
        <v>3</v>
      </c>
      <c r="G95" s="26" t="s">
        <v>4</v>
      </c>
      <c r="H95" s="26" t="s">
        <v>5</v>
      </c>
      <c r="I95" s="26" t="s">
        <v>6</v>
      </c>
      <c r="J95" s="26" t="s">
        <v>7</v>
      </c>
      <c r="K95" s="27" t="s">
        <v>8</v>
      </c>
      <c r="L95" s="27" t="s">
        <v>127</v>
      </c>
    </row>
    <row r="96" spans="2:14" ht="28.15" customHeight="1" x14ac:dyDescent="0.25">
      <c r="B96" s="180" t="s">
        <v>147</v>
      </c>
      <c r="C96" s="180"/>
      <c r="D96" s="5">
        <v>682</v>
      </c>
      <c r="E96" s="5">
        <v>1107</v>
      </c>
      <c r="F96" s="5">
        <v>1110</v>
      </c>
      <c r="G96" s="5">
        <v>344</v>
      </c>
      <c r="H96" s="5">
        <v>395</v>
      </c>
      <c r="I96" s="5">
        <v>713</v>
      </c>
      <c r="J96" s="5">
        <v>107</v>
      </c>
      <c r="K96" s="5">
        <v>137</v>
      </c>
      <c r="L96" s="19">
        <f t="shared" ref="L96:L97" si="9">SUM(D96:K96)</f>
        <v>4595</v>
      </c>
      <c r="M96" s="16" t="s">
        <v>167</v>
      </c>
      <c r="N96" s="16" t="s">
        <v>167</v>
      </c>
    </row>
    <row r="97" spans="2:14" ht="28.9" customHeight="1" x14ac:dyDescent="0.25">
      <c r="B97" s="180" t="s">
        <v>148</v>
      </c>
      <c r="C97" s="180"/>
      <c r="D97" s="5">
        <v>215</v>
      </c>
      <c r="E97" s="5">
        <v>49</v>
      </c>
      <c r="F97" s="5">
        <v>92</v>
      </c>
      <c r="G97" s="5">
        <v>81</v>
      </c>
      <c r="H97" s="5">
        <v>41</v>
      </c>
      <c r="I97" s="5">
        <v>258</v>
      </c>
      <c r="J97" s="5">
        <v>20</v>
      </c>
      <c r="K97" s="5">
        <v>60</v>
      </c>
      <c r="L97" s="19">
        <f t="shared" si="9"/>
        <v>816</v>
      </c>
      <c r="N97" s="16" t="s">
        <v>167</v>
      </c>
    </row>
    <row r="98" spans="2:14" ht="16.899999999999999" customHeight="1" x14ac:dyDescent="0.25">
      <c r="B98" s="4" t="s">
        <v>149</v>
      </c>
      <c r="C98" s="34"/>
      <c r="D98" s="40">
        <f>(D97/(D96+D97))</f>
        <v>0.23968784838350055</v>
      </c>
      <c r="E98" s="40">
        <f t="shared" ref="E98:L98" si="10">(E97/(E96+E97))</f>
        <v>4.2387543252595153E-2</v>
      </c>
      <c r="F98" s="40">
        <f t="shared" si="10"/>
        <v>7.6539101497504161E-2</v>
      </c>
      <c r="G98" s="40">
        <f t="shared" si="10"/>
        <v>0.19058823529411764</v>
      </c>
      <c r="H98" s="40">
        <f t="shared" si="10"/>
        <v>9.4036697247706427E-2</v>
      </c>
      <c r="I98" s="40">
        <f t="shared" si="10"/>
        <v>0.26570545829042225</v>
      </c>
      <c r="J98" s="40">
        <f t="shared" si="10"/>
        <v>0.15748031496062992</v>
      </c>
      <c r="K98" s="40">
        <f t="shared" si="10"/>
        <v>0.30456852791878175</v>
      </c>
      <c r="L98" s="40">
        <f t="shared" si="10"/>
        <v>0.15080391794492701</v>
      </c>
    </row>
    <row r="99" spans="2:14" ht="16.899999999999999" customHeight="1" x14ac:dyDescent="0.25">
      <c r="B99" s="45"/>
      <c r="C99" s="28"/>
      <c r="D99" s="46"/>
      <c r="E99" s="46"/>
      <c r="F99" s="46"/>
      <c r="G99" s="46"/>
      <c r="H99" s="46"/>
      <c r="I99" s="46"/>
      <c r="J99" s="46"/>
      <c r="K99" s="46"/>
      <c r="L99" s="46"/>
    </row>
    <row r="101" spans="2:14" x14ac:dyDescent="0.25">
      <c r="B101" s="25" t="s">
        <v>177</v>
      </c>
      <c r="D101" s="26" t="s">
        <v>1</v>
      </c>
      <c r="E101" s="26" t="s">
        <v>2</v>
      </c>
      <c r="F101" s="26" t="s">
        <v>3</v>
      </c>
      <c r="G101" s="26" t="s">
        <v>4</v>
      </c>
      <c r="H101" s="26" t="s">
        <v>5</v>
      </c>
      <c r="I101" s="26" t="s">
        <v>6</v>
      </c>
      <c r="J101" s="26" t="s">
        <v>7</v>
      </c>
      <c r="K101" s="27" t="s">
        <v>8</v>
      </c>
      <c r="L101" s="27" t="s">
        <v>127</v>
      </c>
    </row>
    <row r="102" spans="2:14" ht="15" customHeight="1" x14ac:dyDescent="0.25">
      <c r="B102" s="176" t="s">
        <v>137</v>
      </c>
      <c r="C102" s="177"/>
      <c r="D102" s="5"/>
      <c r="E102" s="5"/>
      <c r="F102" s="5">
        <v>1</v>
      </c>
      <c r="G102" s="5">
        <v>2</v>
      </c>
      <c r="H102" s="5">
        <v>2</v>
      </c>
      <c r="I102" s="5">
        <v>2</v>
      </c>
      <c r="J102" s="5"/>
      <c r="K102" s="5">
        <v>4</v>
      </c>
      <c r="L102" s="19">
        <f>SUM(D102:K102)</f>
        <v>11</v>
      </c>
    </row>
    <row r="103" spans="2:14" ht="15" customHeight="1" x14ac:dyDescent="0.25">
      <c r="B103" s="176" t="s">
        <v>138</v>
      </c>
      <c r="C103" s="177"/>
      <c r="D103" s="5">
        <v>5</v>
      </c>
      <c r="E103" s="5">
        <v>1</v>
      </c>
      <c r="F103" s="5">
        <v>1</v>
      </c>
      <c r="G103" s="5">
        <v>6</v>
      </c>
      <c r="H103" s="5">
        <v>5</v>
      </c>
      <c r="I103" s="5">
        <v>1</v>
      </c>
      <c r="J103" s="5">
        <v>2</v>
      </c>
      <c r="K103" s="5">
        <v>2</v>
      </c>
      <c r="L103" s="19">
        <f t="shared" ref="L103:L109" si="11">SUM(D103:K103)</f>
        <v>23</v>
      </c>
    </row>
    <row r="104" spans="2:14" ht="16.149999999999999" customHeight="1" x14ac:dyDescent="0.25">
      <c r="B104" s="176" t="s">
        <v>139</v>
      </c>
      <c r="C104" s="177"/>
      <c r="D104" s="5">
        <v>3</v>
      </c>
      <c r="E104" s="5">
        <v>1</v>
      </c>
      <c r="F104" s="5"/>
      <c r="G104" s="5">
        <v>3</v>
      </c>
      <c r="H104" s="5">
        <v>3</v>
      </c>
      <c r="I104" s="5">
        <v>1</v>
      </c>
      <c r="J104" s="5"/>
      <c r="K104" s="5">
        <v>1</v>
      </c>
      <c r="L104" s="19">
        <f t="shared" si="11"/>
        <v>12</v>
      </c>
    </row>
    <row r="105" spans="2:14" ht="15" customHeight="1" x14ac:dyDescent="0.25">
      <c r="B105" s="176" t="s">
        <v>140</v>
      </c>
      <c r="C105" s="177"/>
      <c r="D105" s="5">
        <v>3</v>
      </c>
      <c r="E105" s="5">
        <v>1</v>
      </c>
      <c r="F105" s="5">
        <v>2</v>
      </c>
      <c r="G105" s="5">
        <v>6</v>
      </c>
      <c r="H105" s="5">
        <v>4</v>
      </c>
      <c r="I105" s="5">
        <v>1</v>
      </c>
      <c r="J105" s="5"/>
      <c r="K105" s="5">
        <v>1</v>
      </c>
      <c r="L105" s="19">
        <f t="shared" si="11"/>
        <v>18</v>
      </c>
    </row>
    <row r="106" spans="2:14" ht="15" customHeight="1" x14ac:dyDescent="0.25">
      <c r="B106" s="176" t="s">
        <v>155</v>
      </c>
      <c r="C106" s="177"/>
      <c r="D106" s="5">
        <v>2</v>
      </c>
      <c r="E106" s="5"/>
      <c r="F106" s="5"/>
      <c r="G106" s="5">
        <v>3</v>
      </c>
      <c r="H106" s="5">
        <v>3</v>
      </c>
      <c r="I106" s="5"/>
      <c r="J106" s="5">
        <v>3</v>
      </c>
      <c r="K106" s="5">
        <v>1</v>
      </c>
      <c r="L106" s="19">
        <f t="shared" si="11"/>
        <v>12</v>
      </c>
    </row>
    <row r="107" spans="2:14" ht="15" customHeight="1" x14ac:dyDescent="0.25">
      <c r="B107" s="176" t="s">
        <v>141</v>
      </c>
      <c r="C107" s="177"/>
      <c r="D107" s="5"/>
      <c r="E107" s="5"/>
      <c r="F107" s="5"/>
      <c r="G107" s="5"/>
      <c r="H107" s="5">
        <v>1</v>
      </c>
      <c r="I107" s="5"/>
      <c r="J107" s="5"/>
      <c r="K107" s="5"/>
      <c r="L107" s="19">
        <f t="shared" si="11"/>
        <v>1</v>
      </c>
    </row>
    <row r="108" spans="2:14" ht="15" customHeight="1" x14ac:dyDescent="0.25">
      <c r="B108" s="176" t="s">
        <v>142</v>
      </c>
      <c r="C108" s="177"/>
      <c r="D108" s="5"/>
      <c r="E108" s="5"/>
      <c r="F108" s="5"/>
      <c r="G108" s="5"/>
      <c r="H108" s="5">
        <v>1</v>
      </c>
      <c r="I108" s="5"/>
      <c r="J108" s="5"/>
      <c r="K108" s="5"/>
      <c r="L108" s="19">
        <f t="shared" si="11"/>
        <v>1</v>
      </c>
    </row>
    <row r="109" spans="2:14" x14ac:dyDescent="0.25">
      <c r="B109" s="176" t="s">
        <v>208</v>
      </c>
      <c r="C109" s="177"/>
      <c r="D109" s="5"/>
      <c r="E109" s="5">
        <v>1</v>
      </c>
      <c r="F109" s="5">
        <v>2</v>
      </c>
      <c r="G109" s="5">
        <v>3</v>
      </c>
      <c r="H109" s="5"/>
      <c r="I109" s="5">
        <v>1</v>
      </c>
      <c r="J109" s="5">
        <v>2</v>
      </c>
      <c r="K109" s="5"/>
      <c r="L109" s="19">
        <f t="shared" si="11"/>
        <v>9</v>
      </c>
    </row>
    <row r="110" spans="2:14" x14ac:dyDescent="0.25">
      <c r="B110" s="183" t="s">
        <v>209</v>
      </c>
      <c r="C110" s="183"/>
      <c r="D110" s="7"/>
      <c r="E110" s="7"/>
      <c r="F110" s="7" t="s">
        <v>167</v>
      </c>
      <c r="G110" s="7"/>
      <c r="H110" s="7"/>
      <c r="I110" s="7"/>
      <c r="J110" s="7"/>
      <c r="K110" s="7" t="s">
        <v>167</v>
      </c>
      <c r="L110" s="7"/>
    </row>
    <row r="111" spans="2:14" x14ac:dyDescent="0.25">
      <c r="B111" s="41"/>
      <c r="C111" s="41"/>
      <c r="D111" s="7"/>
      <c r="E111" s="7"/>
      <c r="F111" s="7"/>
      <c r="G111" s="7"/>
      <c r="H111" s="7"/>
      <c r="I111" s="7"/>
      <c r="J111" s="7"/>
      <c r="K111" s="7"/>
      <c r="L111" s="7"/>
    </row>
    <row r="113" spans="2:12" x14ac:dyDescent="0.25">
      <c r="B113" s="34" t="s">
        <v>210</v>
      </c>
      <c r="C113" s="42"/>
      <c r="D113" s="26" t="s">
        <v>1</v>
      </c>
      <c r="E113" s="26" t="s">
        <v>2</v>
      </c>
      <c r="F113" s="26" t="s">
        <v>3</v>
      </c>
      <c r="G113" s="26" t="s">
        <v>4</v>
      </c>
      <c r="H113" s="26" t="s">
        <v>5</v>
      </c>
      <c r="I113" s="26" t="s">
        <v>6</v>
      </c>
      <c r="J113" s="26" t="s">
        <v>7</v>
      </c>
      <c r="K113" s="27" t="s">
        <v>8</v>
      </c>
      <c r="L113" s="27" t="s">
        <v>127</v>
      </c>
    </row>
    <row r="114" spans="2:12" ht="20.45" customHeight="1" x14ac:dyDescent="0.25">
      <c r="B114" s="182" t="s">
        <v>145</v>
      </c>
      <c r="C114" s="182"/>
      <c r="D114" s="5"/>
      <c r="E114" s="5">
        <v>784</v>
      </c>
      <c r="F114" s="5"/>
      <c r="G114" s="5">
        <v>133</v>
      </c>
      <c r="H114" s="5">
        <v>84</v>
      </c>
      <c r="I114" s="5">
        <v>920</v>
      </c>
      <c r="J114" s="5"/>
      <c r="K114" s="5"/>
      <c r="L114" s="5">
        <f>SUM(D114:K114)</f>
        <v>1921</v>
      </c>
    </row>
    <row r="115" spans="2:12" ht="30" customHeight="1" x14ac:dyDescent="0.25">
      <c r="B115" s="182" t="s">
        <v>156</v>
      </c>
      <c r="C115" s="182"/>
      <c r="D115" s="5"/>
      <c r="E115" s="5">
        <v>784</v>
      </c>
      <c r="F115" s="5"/>
      <c r="G115" s="5">
        <v>131</v>
      </c>
      <c r="H115" s="5">
        <v>84</v>
      </c>
      <c r="I115" s="5">
        <v>709</v>
      </c>
      <c r="J115" s="5"/>
      <c r="K115" s="5"/>
      <c r="L115" s="5">
        <f>SUM(D115:K115)</f>
        <v>1708</v>
      </c>
    </row>
    <row r="116" spans="2:12" ht="32.450000000000003" customHeight="1" x14ac:dyDescent="0.25">
      <c r="B116" s="182" t="s">
        <v>144</v>
      </c>
      <c r="C116" s="182"/>
      <c r="D116" s="5"/>
      <c r="E116" s="5">
        <v>0</v>
      </c>
      <c r="F116" s="5"/>
      <c r="G116" s="5">
        <v>131</v>
      </c>
      <c r="H116" s="5">
        <v>83</v>
      </c>
      <c r="I116" s="5">
        <v>589</v>
      </c>
      <c r="J116" s="5"/>
      <c r="K116" s="5"/>
      <c r="L116" s="5">
        <f>SUM(D116:K116)</f>
        <v>803</v>
      </c>
    </row>
    <row r="117" spans="2:12" x14ac:dyDescent="0.25">
      <c r="B117" s="185" t="s">
        <v>160</v>
      </c>
      <c r="C117" s="185"/>
      <c r="D117" s="32" t="s">
        <v>211</v>
      </c>
      <c r="E117" s="32">
        <f t="shared" ref="E117" si="12">E115/E114</f>
        <v>1</v>
      </c>
      <c r="F117" s="32" t="s">
        <v>211</v>
      </c>
      <c r="G117" s="32">
        <f t="shared" ref="G117:L117" si="13">G115/G114</f>
        <v>0.98496240601503759</v>
      </c>
      <c r="H117" s="32">
        <f t="shared" si="13"/>
        <v>1</v>
      </c>
      <c r="I117" s="32">
        <f t="shared" si="13"/>
        <v>0.77065217391304353</v>
      </c>
      <c r="J117" s="32" t="s">
        <v>211</v>
      </c>
      <c r="K117" s="32" t="s">
        <v>211</v>
      </c>
      <c r="L117" s="32">
        <f t="shared" si="13"/>
        <v>0.88912024986985949</v>
      </c>
    </row>
    <row r="118" spans="2:12" x14ac:dyDescent="0.25">
      <c r="B118" s="185" t="s">
        <v>161</v>
      </c>
      <c r="C118" s="185"/>
      <c r="D118" s="32" t="s">
        <v>211</v>
      </c>
      <c r="E118" s="32">
        <f t="shared" ref="E118" si="14">E116/E114</f>
        <v>0</v>
      </c>
      <c r="F118" s="32" t="s">
        <v>211</v>
      </c>
      <c r="G118" s="32">
        <f t="shared" ref="G118:L118" si="15">G116/G114</f>
        <v>0.98496240601503759</v>
      </c>
      <c r="H118" s="32">
        <f t="shared" si="15"/>
        <v>0.98809523809523814</v>
      </c>
      <c r="I118" s="32">
        <f t="shared" si="15"/>
        <v>0.64021739130434785</v>
      </c>
      <c r="J118" s="32" t="s">
        <v>211</v>
      </c>
      <c r="K118" s="32" t="s">
        <v>211</v>
      </c>
      <c r="L118" s="32">
        <f t="shared" si="15"/>
        <v>0.41801145236855802</v>
      </c>
    </row>
    <row r="121" spans="2:12" x14ac:dyDescent="0.25">
      <c r="B121" s="34" t="s">
        <v>202</v>
      </c>
      <c r="C121" s="9"/>
      <c r="D121" s="26" t="s">
        <v>1</v>
      </c>
      <c r="E121" s="26" t="s">
        <v>2</v>
      </c>
      <c r="F121" s="26" t="s">
        <v>3</v>
      </c>
      <c r="G121" s="26" t="s">
        <v>4</v>
      </c>
      <c r="H121" s="26" t="s">
        <v>5</v>
      </c>
      <c r="I121" s="26" t="s">
        <v>6</v>
      </c>
      <c r="J121" s="26" t="s">
        <v>7</v>
      </c>
      <c r="K121" s="27" t="s">
        <v>8</v>
      </c>
      <c r="L121" s="19" t="s">
        <v>127</v>
      </c>
    </row>
    <row r="122" spans="2:12" x14ac:dyDescent="0.25">
      <c r="B122" s="184" t="s">
        <v>195</v>
      </c>
      <c r="C122" s="184"/>
      <c r="D122" s="8">
        <v>33.5</v>
      </c>
      <c r="E122" s="5">
        <v>39</v>
      </c>
      <c r="F122" s="5">
        <v>36</v>
      </c>
      <c r="G122" s="5">
        <v>51</v>
      </c>
      <c r="H122" s="5">
        <v>42</v>
      </c>
      <c r="I122" s="5">
        <v>92</v>
      </c>
      <c r="J122" s="144">
        <v>22.43</v>
      </c>
      <c r="K122" s="5">
        <v>37</v>
      </c>
      <c r="L122" s="145">
        <f t="shared" ref="L122:L127" si="16">SUM(D122:K122)</f>
        <v>352.93</v>
      </c>
    </row>
    <row r="123" spans="2:12" ht="30.75" customHeight="1" x14ac:dyDescent="0.25">
      <c r="B123" s="184" t="s">
        <v>196</v>
      </c>
      <c r="C123" s="184"/>
      <c r="D123" s="8">
        <v>16</v>
      </c>
      <c r="E123" s="8">
        <v>5</v>
      </c>
      <c r="F123" s="5">
        <v>43</v>
      </c>
      <c r="G123" s="5">
        <v>34</v>
      </c>
      <c r="H123" s="5">
        <v>15</v>
      </c>
      <c r="I123" s="5">
        <v>26</v>
      </c>
      <c r="J123" s="5">
        <v>4</v>
      </c>
      <c r="K123" s="5">
        <v>5.5</v>
      </c>
      <c r="L123" s="19">
        <f t="shared" si="16"/>
        <v>148.5</v>
      </c>
    </row>
    <row r="124" spans="2:12" x14ac:dyDescent="0.25">
      <c r="B124" s="184" t="s">
        <v>393</v>
      </c>
      <c r="C124" s="184"/>
      <c r="D124" s="8">
        <v>24.5</v>
      </c>
      <c r="E124" s="5">
        <v>162</v>
      </c>
      <c r="F124" s="5">
        <v>28</v>
      </c>
      <c r="G124" s="5">
        <v>27</v>
      </c>
      <c r="H124" s="5">
        <v>30</v>
      </c>
      <c r="I124" s="5">
        <v>43</v>
      </c>
      <c r="J124" s="5">
        <v>11</v>
      </c>
      <c r="K124" s="5">
        <v>33</v>
      </c>
      <c r="L124" s="19">
        <f t="shared" si="16"/>
        <v>358.5</v>
      </c>
    </row>
    <row r="125" spans="2:12" ht="31.5" customHeight="1" x14ac:dyDescent="0.25">
      <c r="B125" s="184" t="s">
        <v>197</v>
      </c>
      <c r="C125" s="184"/>
      <c r="D125" s="8">
        <v>9</v>
      </c>
      <c r="E125" s="8">
        <v>4</v>
      </c>
      <c r="F125" s="5">
        <v>12</v>
      </c>
      <c r="G125" s="5">
        <v>25</v>
      </c>
      <c r="H125" s="5">
        <v>8</v>
      </c>
      <c r="I125" s="5">
        <v>15</v>
      </c>
      <c r="J125" s="5">
        <v>3.5</v>
      </c>
      <c r="K125" s="5">
        <v>5.5</v>
      </c>
      <c r="L125" s="19">
        <f t="shared" si="16"/>
        <v>82</v>
      </c>
    </row>
    <row r="126" spans="2:12" ht="45" customHeight="1" x14ac:dyDescent="0.25">
      <c r="B126" s="184" t="s">
        <v>198</v>
      </c>
      <c r="C126" s="184"/>
      <c r="D126" s="8">
        <v>6</v>
      </c>
      <c r="E126" s="8">
        <v>0</v>
      </c>
      <c r="F126" s="5">
        <v>7</v>
      </c>
      <c r="G126" s="5">
        <v>13</v>
      </c>
      <c r="H126" s="5">
        <v>12</v>
      </c>
      <c r="I126" s="5">
        <v>2</v>
      </c>
      <c r="J126" s="5">
        <v>6</v>
      </c>
      <c r="K126" s="5">
        <v>0</v>
      </c>
      <c r="L126" s="19">
        <f t="shared" si="16"/>
        <v>46</v>
      </c>
    </row>
    <row r="127" spans="2:12" x14ac:dyDescent="0.25">
      <c r="B127" s="184" t="s">
        <v>199</v>
      </c>
      <c r="C127" s="184"/>
      <c r="D127" s="8">
        <v>2</v>
      </c>
      <c r="E127" s="8">
        <v>0</v>
      </c>
      <c r="F127" s="5">
        <v>0</v>
      </c>
      <c r="G127" s="5">
        <v>2</v>
      </c>
      <c r="H127" s="5">
        <v>0</v>
      </c>
      <c r="I127" s="5">
        <v>12</v>
      </c>
      <c r="J127" s="5">
        <v>3</v>
      </c>
      <c r="K127" s="5">
        <v>3</v>
      </c>
      <c r="L127" s="19">
        <f t="shared" si="16"/>
        <v>22</v>
      </c>
    </row>
    <row r="130" spans="3:3" x14ac:dyDescent="0.25">
      <c r="C130" s="16" t="s">
        <v>167</v>
      </c>
    </row>
  </sheetData>
  <mergeCells count="97">
    <mergeCell ref="B124:C124"/>
    <mergeCell ref="B125:C125"/>
    <mergeCell ref="B126:C126"/>
    <mergeCell ref="B127:C127"/>
    <mergeCell ref="B117:C117"/>
    <mergeCell ref="B118:C118"/>
    <mergeCell ref="B122:C122"/>
    <mergeCell ref="B123:C123"/>
    <mergeCell ref="B116:C116"/>
    <mergeCell ref="B102:C102"/>
    <mergeCell ref="B103:C103"/>
    <mergeCell ref="B104:C104"/>
    <mergeCell ref="B105:C105"/>
    <mergeCell ref="B106:C106"/>
    <mergeCell ref="B107:C107"/>
    <mergeCell ref="B108:C108"/>
    <mergeCell ref="B109:C109"/>
    <mergeCell ref="B110:C110"/>
    <mergeCell ref="B114:C114"/>
    <mergeCell ref="B115:C115"/>
    <mergeCell ref="B97:C97"/>
    <mergeCell ref="B81:C81"/>
    <mergeCell ref="B82:C82"/>
    <mergeCell ref="B83:C83"/>
    <mergeCell ref="B84:C84"/>
    <mergeCell ref="B85:C85"/>
    <mergeCell ref="B86:C86"/>
    <mergeCell ref="B87:C87"/>
    <mergeCell ref="B90:C90"/>
    <mergeCell ref="B91:C91"/>
    <mergeCell ref="B92:C92"/>
    <mergeCell ref="B96:C96"/>
    <mergeCell ref="B80:C80"/>
    <mergeCell ref="B68:C68"/>
    <mergeCell ref="B69:C69"/>
    <mergeCell ref="B70:C70"/>
    <mergeCell ref="B71:C71"/>
    <mergeCell ref="B73:C73"/>
    <mergeCell ref="B74:C74"/>
    <mergeCell ref="B75:C75"/>
    <mergeCell ref="B76:C76"/>
    <mergeCell ref="B77:C77"/>
    <mergeCell ref="B78:C78"/>
    <mergeCell ref="B79:C79"/>
    <mergeCell ref="B67:C67"/>
    <mergeCell ref="B50:C50"/>
    <mergeCell ref="B51:C51"/>
    <mergeCell ref="B52:C52"/>
    <mergeCell ref="B53:C53"/>
    <mergeCell ref="B54:C54"/>
    <mergeCell ref="B55:C55"/>
    <mergeCell ref="B56:C56"/>
    <mergeCell ref="B57:C57"/>
    <mergeCell ref="B60:C60"/>
    <mergeCell ref="B61:C61"/>
    <mergeCell ref="B66:C66"/>
    <mergeCell ref="B35:C35"/>
    <mergeCell ref="B49:C49"/>
    <mergeCell ref="B37:C37"/>
    <mergeCell ref="B38:C38"/>
    <mergeCell ref="B39:C39"/>
    <mergeCell ref="B40:C40"/>
    <mergeCell ref="B41:C41"/>
    <mergeCell ref="B43:C43"/>
    <mergeCell ref="B44:C44"/>
    <mergeCell ref="B45:C45"/>
    <mergeCell ref="B46:C46"/>
    <mergeCell ref="B47:C47"/>
    <mergeCell ref="B48:C48"/>
    <mergeCell ref="B14:C14"/>
    <mergeCell ref="B3:C3"/>
    <mergeCell ref="B4:C4"/>
    <mergeCell ref="B5:C5"/>
    <mergeCell ref="B6:C6"/>
    <mergeCell ref="B7:C7"/>
    <mergeCell ref="B8:C8"/>
    <mergeCell ref="B9:C9"/>
    <mergeCell ref="B10:C10"/>
    <mergeCell ref="B11:C11"/>
    <mergeCell ref="B12:C12"/>
    <mergeCell ref="B13:C13"/>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A92"/>
  <sheetViews>
    <sheetView topLeftCell="CD1" zoomScale="90" zoomScaleNormal="90" workbookViewId="0">
      <pane ySplit="2" topLeftCell="A3" activePane="bottomLeft" state="frozen"/>
      <selection activeCell="J1" sqref="J1"/>
      <selection pane="bottomLeft" activeCell="CS76" sqref="CS76"/>
    </sheetView>
  </sheetViews>
  <sheetFormatPr defaultColWidth="8.85546875" defaultRowHeight="15" x14ac:dyDescent="0.25"/>
  <cols>
    <col min="1" max="1" width="17.85546875" style="60" customWidth="1"/>
    <col min="2" max="2" width="15.85546875" style="60" customWidth="1"/>
    <col min="3" max="4" width="8.85546875" style="60" customWidth="1"/>
    <col min="5" max="5" width="28.7109375" style="60" customWidth="1"/>
    <col min="6" max="9" width="8.85546875" style="60"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60" customWidth="1"/>
    <col min="16" max="17" width="18.140625" style="60" customWidth="1"/>
    <col min="18" max="23" width="17.7109375" style="60" customWidth="1"/>
    <col min="24" max="24" width="32.28515625" style="60" customWidth="1"/>
    <col min="25" max="25" width="13.7109375" style="60" customWidth="1"/>
    <col min="26" max="26" width="14.7109375" style="60" customWidth="1"/>
    <col min="27" max="27" width="23.28515625" style="60" customWidth="1"/>
    <col min="28" max="28" width="11.140625" style="60" customWidth="1"/>
    <col min="29" max="29" width="11.5703125" style="60" customWidth="1"/>
    <col min="30" max="31" width="12.5703125" style="60" customWidth="1"/>
    <col min="32" max="33" width="28.5703125" style="60" customWidth="1"/>
    <col min="34" max="34" width="25" style="60" customWidth="1"/>
    <col min="35" max="35" width="18.28515625" style="60" customWidth="1"/>
    <col min="36" max="36" width="13.140625" style="60" customWidth="1"/>
    <col min="37" max="37" width="19" style="60" customWidth="1"/>
    <col min="38" max="38" width="14.7109375" style="60" customWidth="1"/>
    <col min="39" max="39" width="18.7109375" style="60" customWidth="1"/>
    <col min="40" max="40" width="14.7109375" style="60" customWidth="1"/>
    <col min="41" max="41" width="26.7109375" style="60" customWidth="1"/>
    <col min="42" max="42" width="21.7109375" style="60" customWidth="1"/>
    <col min="43" max="43" width="10.7109375" style="60" customWidth="1"/>
    <col min="44" max="44" width="19.85546875" style="60" customWidth="1"/>
    <col min="45" max="45" width="21" style="60" customWidth="1"/>
    <col min="46" max="46" width="20.28515625" style="60" customWidth="1"/>
    <col min="47" max="47" width="10.85546875" style="60" customWidth="1"/>
    <col min="48" max="49" width="26.85546875" style="60" customWidth="1"/>
    <col min="50" max="50" width="24.42578125" style="60" customWidth="1"/>
    <col min="51" max="51" width="30.42578125" style="60" customWidth="1"/>
    <col min="52" max="52" width="12.7109375" style="60" customWidth="1"/>
    <col min="53" max="53" width="12.42578125" style="60" customWidth="1"/>
    <col min="54" max="54" width="17.28515625" style="60" customWidth="1"/>
    <col min="55" max="55" width="13.140625" style="60" customWidth="1"/>
    <col min="56" max="57" width="31.140625" style="60" customWidth="1"/>
    <col min="58" max="58" width="22.85546875" style="60" customWidth="1"/>
    <col min="59" max="59" width="14.7109375" style="60" customWidth="1"/>
    <col min="60" max="60" width="13.28515625" style="60" customWidth="1"/>
    <col min="61" max="61" width="17.85546875" style="60" customWidth="1"/>
    <col min="62" max="62" width="15" style="60" customWidth="1"/>
    <col min="63" max="63" width="21.28515625" style="60" customWidth="1"/>
    <col min="64" max="64" width="11.28515625" style="60" customWidth="1"/>
    <col min="65" max="65" width="25.7109375" style="60" customWidth="1"/>
    <col min="66" max="66" width="22" style="60" customWidth="1"/>
    <col min="67" max="67" width="18.7109375" style="60" customWidth="1"/>
    <col min="68" max="68" width="17.28515625" style="60" customWidth="1"/>
    <col min="69" max="69" width="20.7109375" style="60" customWidth="1"/>
    <col min="70" max="72" width="22.140625" style="60" customWidth="1"/>
    <col min="73" max="73" width="24.28515625" style="60" customWidth="1"/>
    <col min="74" max="75" width="22.140625" style="60" customWidth="1"/>
    <col min="76" max="76" width="16" style="60" customWidth="1"/>
    <col min="77" max="77" width="16.28515625" style="60" customWidth="1"/>
    <col min="78" max="78" width="18.5703125" style="60" customWidth="1"/>
    <col min="79" max="79" width="15.140625" style="60" customWidth="1"/>
    <col min="80" max="80" width="18.42578125" style="60" customWidth="1"/>
    <col min="81" max="81" width="28" style="60" customWidth="1"/>
    <col min="82" max="82" width="26.5703125" style="60" customWidth="1"/>
    <col min="83" max="83" width="19.42578125" style="60" customWidth="1"/>
    <col min="84" max="84" width="21.85546875" style="60" customWidth="1"/>
    <col min="85" max="85" width="18.42578125" style="60" customWidth="1"/>
    <col min="86" max="87" width="14.7109375" style="60" customWidth="1"/>
    <col min="88" max="93" width="22" style="60" customWidth="1"/>
    <col min="94" max="16384" width="8.85546875" style="60"/>
  </cols>
  <sheetData>
    <row r="1" spans="1:365" s="72" customFormat="1" ht="14.25" x14ac:dyDescent="0.25">
      <c r="A1" s="72" t="s">
        <v>20</v>
      </c>
      <c r="B1" s="72" t="s">
        <v>21</v>
      </c>
      <c r="C1" s="72" t="s">
        <v>22</v>
      </c>
      <c r="D1" s="72" t="s">
        <v>23</v>
      </c>
      <c r="E1" s="72" t="s">
        <v>24</v>
      </c>
      <c r="F1" s="72" t="s">
        <v>25</v>
      </c>
      <c r="G1" s="72" t="s">
        <v>26</v>
      </c>
      <c r="H1" s="72" t="s">
        <v>27</v>
      </c>
      <c r="I1" s="73" t="s">
        <v>28</v>
      </c>
      <c r="J1" s="74"/>
      <c r="K1" s="74"/>
      <c r="L1" s="74"/>
      <c r="M1" s="74"/>
      <c r="N1" s="74"/>
      <c r="O1" s="75"/>
      <c r="P1" s="75" t="s">
        <v>29</v>
      </c>
      <c r="Q1" s="75"/>
      <c r="R1" s="187" t="s">
        <v>30</v>
      </c>
      <c r="S1" s="187"/>
      <c r="T1" s="187"/>
      <c r="U1" s="187"/>
      <c r="V1" s="187"/>
      <c r="W1" s="187"/>
      <c r="X1" s="187"/>
      <c r="Y1" s="75" t="s">
        <v>123</v>
      </c>
      <c r="Z1" s="187" t="s">
        <v>171</v>
      </c>
      <c r="AA1" s="187"/>
      <c r="AB1" s="187"/>
      <c r="AC1" s="187"/>
      <c r="AD1" s="187"/>
      <c r="AE1" s="187"/>
      <c r="AF1" s="187"/>
      <c r="AG1" s="187"/>
      <c r="AH1" s="187"/>
      <c r="AI1" s="187"/>
      <c r="AJ1" s="187"/>
      <c r="AK1" s="187"/>
      <c r="AL1" s="187"/>
      <c r="AM1" s="187"/>
      <c r="AN1" s="187"/>
      <c r="AO1" s="187"/>
      <c r="AP1" s="187"/>
      <c r="AQ1" s="187"/>
      <c r="AR1" s="187"/>
      <c r="AS1" s="187"/>
      <c r="AT1" s="187"/>
      <c r="AU1" s="187"/>
      <c r="AV1" s="75" t="s">
        <v>133</v>
      </c>
      <c r="AW1" s="75"/>
      <c r="AX1" s="187" t="s">
        <v>172</v>
      </c>
      <c r="AY1" s="187"/>
      <c r="AZ1" s="187"/>
      <c r="BA1" s="187"/>
      <c r="BB1" s="187"/>
      <c r="BC1" s="187"/>
      <c r="BD1" s="187"/>
      <c r="BE1" s="187"/>
      <c r="BF1" s="187"/>
      <c r="BG1" s="187"/>
      <c r="BH1" s="187"/>
      <c r="BI1" s="187"/>
      <c r="BJ1" s="187"/>
      <c r="BK1" s="187"/>
      <c r="BL1" s="187"/>
      <c r="BM1" s="187"/>
      <c r="BN1" s="187"/>
      <c r="BO1" s="187"/>
      <c r="BP1" s="187"/>
      <c r="BQ1" s="187"/>
      <c r="BR1" s="187"/>
      <c r="BS1" s="187"/>
      <c r="BT1" s="75" t="s">
        <v>134</v>
      </c>
      <c r="BU1" s="75"/>
      <c r="BV1" s="75" t="s">
        <v>150</v>
      </c>
      <c r="BW1" s="75" t="s">
        <v>136</v>
      </c>
      <c r="BX1" s="187" t="s">
        <v>188</v>
      </c>
      <c r="BY1" s="187"/>
      <c r="BZ1" s="187"/>
      <c r="CA1" s="187"/>
      <c r="CB1" s="187"/>
      <c r="CC1" s="187"/>
      <c r="CD1" s="187"/>
      <c r="CE1" s="187"/>
      <c r="CF1" s="75" t="s">
        <v>173</v>
      </c>
      <c r="CG1" s="187" t="s">
        <v>174</v>
      </c>
      <c r="CH1" s="187"/>
      <c r="CI1" s="187"/>
      <c r="CJ1" s="186"/>
      <c r="CK1" s="186"/>
      <c r="CL1" s="186"/>
      <c r="CM1" s="186"/>
      <c r="CN1" s="186"/>
      <c r="CO1" s="186"/>
      <c r="CP1" s="76"/>
    </row>
    <row r="2" spans="1:365" s="7" customFormat="1" ht="85.5" x14ac:dyDescent="0.25">
      <c r="A2" s="56"/>
      <c r="B2" s="56"/>
      <c r="C2" s="56"/>
      <c r="D2" s="56"/>
      <c r="E2" s="56"/>
      <c r="F2" s="56"/>
      <c r="G2" s="56"/>
      <c r="H2" s="56"/>
      <c r="I2" s="56"/>
      <c r="J2" s="50" t="s">
        <v>339</v>
      </c>
      <c r="K2" s="50" t="s">
        <v>31</v>
      </c>
      <c r="L2" s="50" t="s">
        <v>32</v>
      </c>
      <c r="M2" s="50" t="s">
        <v>33</v>
      </c>
      <c r="N2" s="50" t="s">
        <v>340</v>
      </c>
      <c r="O2" s="69" t="s">
        <v>128</v>
      </c>
      <c r="P2" s="69" t="s">
        <v>34</v>
      </c>
      <c r="Q2" s="69" t="s">
        <v>221</v>
      </c>
      <c r="R2" s="35" t="s">
        <v>129</v>
      </c>
      <c r="S2" s="35" t="s">
        <v>153</v>
      </c>
      <c r="T2" s="35" t="s">
        <v>158</v>
      </c>
      <c r="U2" s="35" t="s">
        <v>159</v>
      </c>
      <c r="V2" s="35" t="s">
        <v>130</v>
      </c>
      <c r="W2" s="35" t="s">
        <v>131</v>
      </c>
      <c r="X2" s="35" t="s">
        <v>19</v>
      </c>
      <c r="Y2" s="69" t="s">
        <v>132</v>
      </c>
      <c r="Z2" s="69" t="s">
        <v>224</v>
      </c>
      <c r="AA2" s="69" t="s">
        <v>225</v>
      </c>
      <c r="AB2" s="69" t="s">
        <v>226</v>
      </c>
      <c r="AC2" s="69" t="s">
        <v>227</v>
      </c>
      <c r="AD2" s="69" t="s">
        <v>228</v>
      </c>
      <c r="AE2" s="69" t="s">
        <v>229</v>
      </c>
      <c r="AF2" s="69" t="s">
        <v>222</v>
      </c>
      <c r="AG2" s="69" t="s">
        <v>223</v>
      </c>
      <c r="AH2" s="69" t="s">
        <v>230</v>
      </c>
      <c r="AI2" s="69" t="s">
        <v>231</v>
      </c>
      <c r="AJ2" s="69" t="s">
        <v>186</v>
      </c>
      <c r="AK2" s="69" t="s">
        <v>232</v>
      </c>
      <c r="AL2" s="69" t="s">
        <v>233</v>
      </c>
      <c r="AM2" s="69" t="s">
        <v>215</v>
      </c>
      <c r="AN2" s="69" t="s">
        <v>234</v>
      </c>
      <c r="AO2" s="69" t="s">
        <v>169</v>
      </c>
      <c r="AP2" s="69" t="s">
        <v>235</v>
      </c>
      <c r="AQ2" s="69" t="s">
        <v>218</v>
      </c>
      <c r="AR2" s="69" t="s">
        <v>236</v>
      </c>
      <c r="AS2" s="69" t="s">
        <v>237</v>
      </c>
      <c r="AT2" s="69" t="s">
        <v>238</v>
      </c>
      <c r="AU2" s="69" t="s">
        <v>180</v>
      </c>
      <c r="AV2" s="69" t="s">
        <v>182</v>
      </c>
      <c r="AW2" s="69" t="s">
        <v>239</v>
      </c>
      <c r="AX2" s="69" t="s">
        <v>245</v>
      </c>
      <c r="AY2" s="69" t="s">
        <v>225</v>
      </c>
      <c r="AZ2" s="69" t="s">
        <v>226</v>
      </c>
      <c r="BA2" s="69" t="s">
        <v>227</v>
      </c>
      <c r="BB2" s="69" t="s">
        <v>228</v>
      </c>
      <c r="BC2" s="69" t="s">
        <v>229</v>
      </c>
      <c r="BD2" s="69" t="s">
        <v>222</v>
      </c>
      <c r="BE2" s="69" t="s">
        <v>223</v>
      </c>
      <c r="BF2" s="69" t="s">
        <v>230</v>
      </c>
      <c r="BG2" s="69" t="s">
        <v>231</v>
      </c>
      <c r="BH2" s="69" t="s">
        <v>186</v>
      </c>
      <c r="BI2" s="69" t="s">
        <v>232</v>
      </c>
      <c r="BJ2" s="69" t="s">
        <v>233</v>
      </c>
      <c r="BK2" s="69" t="s">
        <v>215</v>
      </c>
      <c r="BL2" s="69" t="s">
        <v>234</v>
      </c>
      <c r="BM2" s="69" t="s">
        <v>169</v>
      </c>
      <c r="BN2" s="69" t="s">
        <v>235</v>
      </c>
      <c r="BO2" s="69" t="s">
        <v>218</v>
      </c>
      <c r="BP2" s="69" t="s">
        <v>236</v>
      </c>
      <c r="BQ2" s="69" t="s">
        <v>237</v>
      </c>
      <c r="BR2" s="69" t="s">
        <v>238</v>
      </c>
      <c r="BS2" s="69" t="s">
        <v>180</v>
      </c>
      <c r="BT2" s="35" t="s">
        <v>182</v>
      </c>
      <c r="BU2" s="35" t="s">
        <v>246</v>
      </c>
      <c r="BV2" s="69" t="s">
        <v>146</v>
      </c>
      <c r="BW2" s="69" t="s">
        <v>135</v>
      </c>
      <c r="BX2" s="69" t="s">
        <v>137</v>
      </c>
      <c r="BY2" s="69" t="s">
        <v>138</v>
      </c>
      <c r="BZ2" s="69" t="s">
        <v>139</v>
      </c>
      <c r="CA2" s="69" t="s">
        <v>140</v>
      </c>
      <c r="CB2" s="69" t="s">
        <v>155</v>
      </c>
      <c r="CC2" s="69" t="s">
        <v>141</v>
      </c>
      <c r="CD2" s="69" t="s">
        <v>142</v>
      </c>
      <c r="CE2" s="69" t="s">
        <v>143</v>
      </c>
      <c r="CF2" s="69" t="s">
        <v>154</v>
      </c>
      <c r="CG2" s="69" t="s">
        <v>145</v>
      </c>
      <c r="CH2" s="69" t="s">
        <v>156</v>
      </c>
      <c r="CI2" s="69" t="s">
        <v>144</v>
      </c>
      <c r="CJ2" s="69" t="s">
        <v>189</v>
      </c>
      <c r="CK2" s="69" t="s">
        <v>190</v>
      </c>
      <c r="CL2" s="69" t="s">
        <v>191</v>
      </c>
      <c r="CM2" s="69" t="s">
        <v>192</v>
      </c>
      <c r="CN2" s="69" t="s">
        <v>193</v>
      </c>
      <c r="CO2" s="69" t="s">
        <v>194</v>
      </c>
    </row>
    <row r="3" spans="1:365" s="81" customFormat="1" x14ac:dyDescent="0.25">
      <c r="A3" s="60"/>
      <c r="B3" s="60"/>
      <c r="C3" s="60"/>
      <c r="D3" s="60">
        <v>1</v>
      </c>
      <c r="E3" s="60"/>
      <c r="F3" s="60"/>
      <c r="G3" s="60"/>
      <c r="H3" s="60"/>
      <c r="I3" s="77"/>
      <c r="J3" s="78"/>
      <c r="K3" s="79" t="s">
        <v>1</v>
      </c>
      <c r="L3" s="78"/>
      <c r="M3" s="78"/>
      <c r="N3" s="78"/>
      <c r="O3" s="80"/>
      <c r="P3" s="80"/>
      <c r="Q3" s="80"/>
      <c r="R3" s="59"/>
      <c r="S3" s="59"/>
      <c r="T3" s="59"/>
      <c r="U3" s="59"/>
      <c r="V3" s="59"/>
      <c r="W3" s="59"/>
      <c r="X3" s="59"/>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row>
    <row r="4" spans="1:365" s="7" customFormat="1" ht="210" x14ac:dyDescent="0.25">
      <c r="J4" s="71" t="s">
        <v>394</v>
      </c>
      <c r="K4" s="70" t="s">
        <v>35</v>
      </c>
      <c r="L4" s="71" t="s">
        <v>36</v>
      </c>
      <c r="M4" s="71" t="s">
        <v>37</v>
      </c>
      <c r="N4" s="71" t="s">
        <v>341</v>
      </c>
      <c r="O4" s="143">
        <v>1</v>
      </c>
      <c r="P4" s="146">
        <v>5</v>
      </c>
      <c r="Q4" s="5"/>
      <c r="R4" s="66"/>
      <c r="S4" s="66"/>
      <c r="T4" s="66"/>
      <c r="U4" s="66"/>
      <c r="V4" s="66"/>
      <c r="W4" s="66"/>
      <c r="X4" s="8" t="s">
        <v>395</v>
      </c>
      <c r="Y4" s="66" t="s">
        <v>151</v>
      </c>
      <c r="Z4" s="8">
        <v>0</v>
      </c>
      <c r="AA4" s="8">
        <v>0</v>
      </c>
      <c r="AB4" s="8">
        <v>0</v>
      </c>
      <c r="AC4" s="8">
        <v>0</v>
      </c>
      <c r="AD4" s="8">
        <v>0</v>
      </c>
      <c r="AE4" s="8">
        <v>0</v>
      </c>
      <c r="AF4" s="8">
        <v>0</v>
      </c>
      <c r="AG4" s="8">
        <v>1</v>
      </c>
      <c r="AH4" s="8">
        <v>0</v>
      </c>
      <c r="AI4" s="8">
        <v>0</v>
      </c>
      <c r="AJ4" s="8">
        <v>1</v>
      </c>
      <c r="AK4" s="8">
        <v>0</v>
      </c>
      <c r="AL4" s="8">
        <v>0</v>
      </c>
      <c r="AM4" s="8">
        <v>0</v>
      </c>
      <c r="AN4" s="8">
        <v>0</v>
      </c>
      <c r="AO4" s="8">
        <v>0</v>
      </c>
      <c r="AP4" s="8">
        <v>0</v>
      </c>
      <c r="AQ4" s="8">
        <v>0</v>
      </c>
      <c r="AR4" s="8">
        <v>0</v>
      </c>
      <c r="AS4" s="8">
        <v>0</v>
      </c>
      <c r="AT4" s="8">
        <v>0</v>
      </c>
      <c r="AU4" s="8">
        <v>0</v>
      </c>
      <c r="AW4" s="66" t="s">
        <v>396</v>
      </c>
      <c r="AX4" s="8">
        <v>1</v>
      </c>
      <c r="AY4" s="8">
        <v>0</v>
      </c>
      <c r="AZ4" s="8">
        <v>0</v>
      </c>
      <c r="BA4" s="8">
        <v>0</v>
      </c>
      <c r="BB4" s="8">
        <v>0</v>
      </c>
      <c r="BC4" s="8">
        <v>0</v>
      </c>
      <c r="BD4" s="8">
        <v>0</v>
      </c>
      <c r="BE4" s="8">
        <v>0</v>
      </c>
      <c r="BF4" s="8">
        <v>0</v>
      </c>
      <c r="BG4" s="8">
        <v>0</v>
      </c>
      <c r="BH4" s="8">
        <v>1</v>
      </c>
      <c r="BI4" s="8">
        <v>0</v>
      </c>
      <c r="BJ4" s="8">
        <v>0</v>
      </c>
      <c r="BK4" s="8">
        <v>0</v>
      </c>
      <c r="BL4" s="8">
        <v>0</v>
      </c>
      <c r="BM4" s="8">
        <v>0</v>
      </c>
      <c r="BN4" s="8">
        <v>0</v>
      </c>
      <c r="BO4" s="8">
        <v>0</v>
      </c>
      <c r="BP4" s="8">
        <v>0</v>
      </c>
      <c r="BQ4" s="8">
        <v>0</v>
      </c>
      <c r="BR4" s="8">
        <v>0</v>
      </c>
      <c r="BS4" s="8">
        <v>0</v>
      </c>
      <c r="BT4" s="66"/>
      <c r="BU4" s="66"/>
      <c r="BV4" s="5">
        <v>404</v>
      </c>
      <c r="BW4" s="5">
        <v>136</v>
      </c>
      <c r="BX4" s="66"/>
      <c r="BY4" s="66" t="s">
        <v>200</v>
      </c>
      <c r="BZ4" s="66"/>
      <c r="CA4" s="66"/>
      <c r="CB4" s="66"/>
      <c r="CC4" s="66"/>
      <c r="CD4" s="66"/>
      <c r="CE4" s="66"/>
      <c r="CF4" s="66" t="s">
        <v>151</v>
      </c>
      <c r="CG4" s="8"/>
      <c r="CH4" s="8"/>
      <c r="CI4" s="8"/>
      <c r="CJ4" s="8">
        <v>12</v>
      </c>
      <c r="CK4" s="8">
        <v>10</v>
      </c>
      <c r="CL4" s="8">
        <v>6</v>
      </c>
      <c r="CM4" s="8">
        <v>6</v>
      </c>
      <c r="CN4" s="8">
        <v>2</v>
      </c>
      <c r="CO4" s="8">
        <v>0</v>
      </c>
    </row>
    <row r="5" spans="1:365" s="87" customFormat="1" x14ac:dyDescent="0.25">
      <c r="H5" s="87">
        <v>1</v>
      </c>
      <c r="J5" s="88" t="s">
        <v>394</v>
      </c>
      <c r="K5" s="89" t="s">
        <v>38</v>
      </c>
      <c r="L5" s="88" t="s">
        <v>343</v>
      </c>
      <c r="M5" s="88" t="s">
        <v>39</v>
      </c>
      <c r="N5" s="88" t="s">
        <v>344</v>
      </c>
      <c r="O5" s="110">
        <v>1</v>
      </c>
      <c r="P5" s="85">
        <v>-1</v>
      </c>
      <c r="Q5" s="85" t="s">
        <v>200</v>
      </c>
      <c r="R5" s="88"/>
      <c r="S5" s="88"/>
      <c r="T5" s="88"/>
      <c r="U5" s="88"/>
      <c r="V5" s="88"/>
      <c r="W5" s="88"/>
      <c r="X5" s="89"/>
      <c r="Y5" s="86" t="s">
        <v>151</v>
      </c>
      <c r="Z5" s="84">
        <v>1</v>
      </c>
      <c r="AA5" s="84">
        <v>0</v>
      </c>
      <c r="AB5" s="84">
        <v>0</v>
      </c>
      <c r="AC5" s="84">
        <v>0</v>
      </c>
      <c r="AD5" s="84">
        <v>0</v>
      </c>
      <c r="AE5" s="84">
        <v>0</v>
      </c>
      <c r="AF5" s="84">
        <v>1</v>
      </c>
      <c r="AG5" s="84">
        <v>0</v>
      </c>
      <c r="AH5" s="84">
        <v>0</v>
      </c>
      <c r="AI5" s="84">
        <v>0</v>
      </c>
      <c r="AJ5" s="84">
        <v>0</v>
      </c>
      <c r="AK5" s="84">
        <v>1</v>
      </c>
      <c r="AL5" s="84">
        <v>0</v>
      </c>
      <c r="AM5" s="84">
        <v>0</v>
      </c>
      <c r="AN5" s="84">
        <v>0</v>
      </c>
      <c r="AO5" s="84">
        <v>0</v>
      </c>
      <c r="AP5" s="84">
        <v>0</v>
      </c>
      <c r="AQ5" s="84">
        <v>0</v>
      </c>
      <c r="AR5" s="84">
        <v>0</v>
      </c>
      <c r="AS5" s="84">
        <v>0</v>
      </c>
      <c r="AT5" s="84">
        <v>2</v>
      </c>
      <c r="AU5" s="84">
        <v>0</v>
      </c>
      <c r="AV5" s="86" t="s">
        <v>342</v>
      </c>
      <c r="AW5" s="88"/>
      <c r="AX5" s="84">
        <v>1</v>
      </c>
      <c r="AY5" s="84">
        <v>0</v>
      </c>
      <c r="AZ5" s="84">
        <v>0</v>
      </c>
      <c r="BA5" s="84">
        <v>0</v>
      </c>
      <c r="BB5" s="84">
        <v>0</v>
      </c>
      <c r="BC5" s="84">
        <v>0</v>
      </c>
      <c r="BD5" s="84">
        <v>0</v>
      </c>
      <c r="BE5" s="84">
        <v>0</v>
      </c>
      <c r="BF5" s="84">
        <v>0</v>
      </c>
      <c r="BG5" s="84">
        <v>0</v>
      </c>
      <c r="BH5" s="84">
        <v>0</v>
      </c>
      <c r="BI5" s="84">
        <v>0</v>
      </c>
      <c r="BJ5" s="84">
        <v>0</v>
      </c>
      <c r="BK5" s="84">
        <v>0</v>
      </c>
      <c r="BL5" s="84">
        <v>0</v>
      </c>
      <c r="BM5" s="84">
        <v>0</v>
      </c>
      <c r="BN5" s="84">
        <v>0</v>
      </c>
      <c r="BO5" s="84">
        <v>0</v>
      </c>
      <c r="BP5" s="84">
        <v>0</v>
      </c>
      <c r="BQ5" s="84">
        <v>0</v>
      </c>
      <c r="BR5" s="84">
        <v>1</v>
      </c>
      <c r="BS5" s="84">
        <v>0</v>
      </c>
      <c r="BT5" s="88"/>
      <c r="BU5" s="88"/>
      <c r="BV5" s="85">
        <v>50</v>
      </c>
      <c r="BW5" s="85">
        <v>23</v>
      </c>
      <c r="BX5" s="88"/>
      <c r="BY5" s="86" t="s">
        <v>200</v>
      </c>
      <c r="BZ5" s="86" t="s">
        <v>200</v>
      </c>
      <c r="CA5" s="86" t="s">
        <v>200</v>
      </c>
      <c r="CB5" s="88"/>
      <c r="CC5" s="88"/>
      <c r="CD5" s="88"/>
      <c r="CE5" s="88"/>
      <c r="CF5" s="86" t="s">
        <v>151</v>
      </c>
      <c r="CG5" s="88"/>
      <c r="CH5" s="88"/>
      <c r="CI5" s="88"/>
      <c r="CJ5" s="84">
        <v>2</v>
      </c>
      <c r="CK5" s="84">
        <v>0</v>
      </c>
      <c r="CL5" s="84">
        <v>0</v>
      </c>
      <c r="CM5" s="84">
        <v>0</v>
      </c>
      <c r="CN5" s="84">
        <v>0</v>
      </c>
      <c r="CO5" s="84">
        <v>0</v>
      </c>
    </row>
    <row r="6" spans="1:365" ht="30" x14ac:dyDescent="0.25">
      <c r="H6" s="60">
        <v>1</v>
      </c>
      <c r="J6" s="82" t="s">
        <v>394</v>
      </c>
      <c r="K6" s="83" t="s">
        <v>40</v>
      </c>
      <c r="L6" s="82" t="s">
        <v>397</v>
      </c>
      <c r="M6" s="82" t="s">
        <v>398</v>
      </c>
      <c r="N6" s="82" t="s">
        <v>399</v>
      </c>
      <c r="O6" s="110">
        <v>1</v>
      </c>
      <c r="P6" s="85">
        <v>-1</v>
      </c>
      <c r="Q6" s="85" t="s">
        <v>200</v>
      </c>
      <c r="R6" s="86"/>
      <c r="S6" s="86"/>
      <c r="T6" s="86"/>
      <c r="U6" s="86"/>
      <c r="V6" s="86"/>
      <c r="W6" s="86"/>
      <c r="X6" s="85"/>
      <c r="Y6" s="86" t="s">
        <v>151</v>
      </c>
      <c r="Z6" s="84">
        <v>0</v>
      </c>
      <c r="AA6" s="84">
        <v>1</v>
      </c>
      <c r="AB6" s="84">
        <v>0</v>
      </c>
      <c r="AC6" s="84">
        <v>0</v>
      </c>
      <c r="AD6" s="84">
        <v>0</v>
      </c>
      <c r="AE6" s="84">
        <v>0</v>
      </c>
      <c r="AF6" s="84">
        <v>0</v>
      </c>
      <c r="AG6" s="84">
        <v>0</v>
      </c>
      <c r="AH6" s="84">
        <v>0</v>
      </c>
      <c r="AI6" s="84">
        <v>0</v>
      </c>
      <c r="AJ6" s="84">
        <v>0</v>
      </c>
      <c r="AK6" s="84">
        <v>0</v>
      </c>
      <c r="AL6" s="84">
        <v>0</v>
      </c>
      <c r="AM6" s="84">
        <v>0</v>
      </c>
      <c r="AN6" s="84">
        <v>0</v>
      </c>
      <c r="AO6" s="84">
        <v>0</v>
      </c>
      <c r="AP6" s="84">
        <v>0</v>
      </c>
      <c r="AQ6" s="84">
        <v>0</v>
      </c>
      <c r="AR6" s="84">
        <v>0</v>
      </c>
      <c r="AS6" s="84">
        <v>0</v>
      </c>
      <c r="AT6" s="84">
        <v>0</v>
      </c>
      <c r="AU6" s="84">
        <v>0</v>
      </c>
      <c r="AV6" s="86" t="s">
        <v>342</v>
      </c>
      <c r="AW6" s="86"/>
      <c r="AX6" s="84">
        <v>0</v>
      </c>
      <c r="AY6" s="84">
        <v>1</v>
      </c>
      <c r="AZ6" s="84">
        <v>0</v>
      </c>
      <c r="BA6" s="84">
        <v>0</v>
      </c>
      <c r="BB6" s="84">
        <v>0</v>
      </c>
      <c r="BC6" s="84">
        <v>0</v>
      </c>
      <c r="BD6" s="84">
        <v>0</v>
      </c>
      <c r="BE6" s="84">
        <v>2</v>
      </c>
      <c r="BF6" s="84">
        <v>0</v>
      </c>
      <c r="BG6" s="84">
        <v>0</v>
      </c>
      <c r="BH6" s="84">
        <v>0</v>
      </c>
      <c r="BI6" s="84">
        <v>0</v>
      </c>
      <c r="BJ6" s="84">
        <v>0</v>
      </c>
      <c r="BK6" s="84">
        <v>0</v>
      </c>
      <c r="BL6" s="84">
        <v>0</v>
      </c>
      <c r="BM6" s="84">
        <v>0</v>
      </c>
      <c r="BN6" s="84">
        <v>0</v>
      </c>
      <c r="BO6" s="84">
        <v>0</v>
      </c>
      <c r="BP6" s="84">
        <v>0</v>
      </c>
      <c r="BQ6" s="84">
        <v>0</v>
      </c>
      <c r="BR6" s="84">
        <v>0</v>
      </c>
      <c r="BS6" s="84">
        <v>0</v>
      </c>
      <c r="BT6" s="86"/>
      <c r="BU6" s="86"/>
      <c r="BV6" s="85">
        <v>52</v>
      </c>
      <c r="BW6" s="85">
        <v>23</v>
      </c>
      <c r="BX6" s="86"/>
      <c r="BY6" s="86" t="s">
        <v>200</v>
      </c>
      <c r="BZ6" s="86"/>
      <c r="CA6" s="86"/>
      <c r="CB6" s="86"/>
      <c r="CC6" s="86" t="s">
        <v>200</v>
      </c>
      <c r="CD6" s="86"/>
      <c r="CE6" s="86"/>
      <c r="CF6" s="86" t="s">
        <v>151</v>
      </c>
      <c r="CG6" s="86"/>
      <c r="CH6" s="86"/>
      <c r="CI6" s="86"/>
      <c r="CJ6" s="84">
        <v>5</v>
      </c>
      <c r="CK6" s="84">
        <v>2</v>
      </c>
      <c r="CL6" s="84">
        <v>5</v>
      </c>
      <c r="CM6" s="84">
        <v>0</v>
      </c>
      <c r="CN6" s="84">
        <v>1</v>
      </c>
      <c r="CO6" s="84">
        <v>0</v>
      </c>
    </row>
    <row r="7" spans="1:365" x14ac:dyDescent="0.25">
      <c r="D7" s="60">
        <v>1</v>
      </c>
      <c r="J7" s="82" t="s">
        <v>394</v>
      </c>
      <c r="K7" s="83" t="s">
        <v>41</v>
      </c>
      <c r="L7" s="82" t="s">
        <v>400</v>
      </c>
      <c r="M7" s="82" t="s">
        <v>42</v>
      </c>
      <c r="N7" s="82" t="s">
        <v>401</v>
      </c>
      <c r="O7" s="110">
        <v>1</v>
      </c>
      <c r="P7" s="85">
        <v>0</v>
      </c>
      <c r="Q7" s="85" t="s">
        <v>200</v>
      </c>
      <c r="R7" s="86"/>
      <c r="S7" s="86"/>
      <c r="T7" s="86"/>
      <c r="U7" s="86"/>
      <c r="V7" s="86"/>
      <c r="W7" s="86"/>
      <c r="X7" s="85"/>
      <c r="Y7" s="86" t="s">
        <v>151</v>
      </c>
      <c r="Z7" s="84">
        <v>0</v>
      </c>
      <c r="AA7" s="84">
        <v>0</v>
      </c>
      <c r="AB7" s="84">
        <v>0</v>
      </c>
      <c r="AC7" s="84">
        <v>0</v>
      </c>
      <c r="AD7" s="84">
        <v>1</v>
      </c>
      <c r="AE7" s="84">
        <v>0</v>
      </c>
      <c r="AF7" s="84">
        <v>0</v>
      </c>
      <c r="AG7" s="84">
        <v>0</v>
      </c>
      <c r="AH7" s="84">
        <v>0</v>
      </c>
      <c r="AI7" s="84">
        <v>0</v>
      </c>
      <c r="AJ7" s="84">
        <v>0</v>
      </c>
      <c r="AK7" s="84">
        <v>0</v>
      </c>
      <c r="AL7" s="84">
        <v>0</v>
      </c>
      <c r="AM7" s="84">
        <v>0</v>
      </c>
      <c r="AN7" s="84">
        <v>0</v>
      </c>
      <c r="AO7" s="84">
        <v>0</v>
      </c>
      <c r="AP7" s="84">
        <v>0</v>
      </c>
      <c r="AQ7" s="84">
        <v>0</v>
      </c>
      <c r="AR7" s="84">
        <v>0</v>
      </c>
      <c r="AS7" s="84">
        <v>0</v>
      </c>
      <c r="AT7" s="84">
        <v>1</v>
      </c>
      <c r="AU7" s="84">
        <v>0</v>
      </c>
      <c r="AV7" s="86" t="s">
        <v>342</v>
      </c>
      <c r="AW7" s="86"/>
      <c r="AX7" s="84">
        <v>0</v>
      </c>
      <c r="AY7" s="84">
        <v>0</v>
      </c>
      <c r="AZ7" s="84">
        <v>0</v>
      </c>
      <c r="BA7" s="84">
        <v>0</v>
      </c>
      <c r="BB7" s="84">
        <v>0</v>
      </c>
      <c r="BC7" s="84">
        <v>0</v>
      </c>
      <c r="BD7" s="84">
        <v>0</v>
      </c>
      <c r="BE7" s="84">
        <v>0</v>
      </c>
      <c r="BF7" s="84">
        <v>0</v>
      </c>
      <c r="BG7" s="84">
        <v>0</v>
      </c>
      <c r="BH7" s="84">
        <v>0</v>
      </c>
      <c r="BI7" s="84">
        <v>0</v>
      </c>
      <c r="BJ7" s="84">
        <v>0</v>
      </c>
      <c r="BK7" s="84">
        <v>0</v>
      </c>
      <c r="BL7" s="84">
        <v>0</v>
      </c>
      <c r="BM7" s="84">
        <v>0</v>
      </c>
      <c r="BN7" s="84">
        <v>0</v>
      </c>
      <c r="BO7" s="84">
        <v>0</v>
      </c>
      <c r="BP7" s="84">
        <v>0</v>
      </c>
      <c r="BQ7" s="84">
        <v>0</v>
      </c>
      <c r="BR7" s="84">
        <v>0</v>
      </c>
      <c r="BS7" s="84">
        <v>0</v>
      </c>
      <c r="BT7" s="86"/>
      <c r="BU7" s="86"/>
      <c r="BV7" s="85">
        <v>68</v>
      </c>
      <c r="BW7" s="85">
        <v>6</v>
      </c>
      <c r="BX7" s="86"/>
      <c r="BY7" s="86"/>
      <c r="BZ7" s="86"/>
      <c r="CA7" s="86"/>
      <c r="CB7" s="86"/>
      <c r="CC7" s="86" t="s">
        <v>200</v>
      </c>
      <c r="CD7" s="86"/>
      <c r="CE7" s="86"/>
      <c r="CF7" s="86" t="s">
        <v>151</v>
      </c>
      <c r="CG7" s="86"/>
      <c r="CH7" s="86"/>
      <c r="CI7" s="86"/>
      <c r="CJ7" s="84">
        <v>10</v>
      </c>
      <c r="CK7" s="84">
        <v>3</v>
      </c>
      <c r="CL7" s="84">
        <v>10</v>
      </c>
      <c r="CM7" s="84">
        <v>3</v>
      </c>
      <c r="CN7" s="84">
        <v>1</v>
      </c>
      <c r="CO7" s="84">
        <v>2</v>
      </c>
    </row>
    <row r="8" spans="1:365" x14ac:dyDescent="0.25">
      <c r="C8" s="60">
        <v>1</v>
      </c>
      <c r="D8" s="60">
        <v>1</v>
      </c>
      <c r="F8" s="60">
        <v>2</v>
      </c>
      <c r="G8" s="60">
        <v>2</v>
      </c>
      <c r="H8" s="60">
        <v>2</v>
      </c>
      <c r="J8" s="188">
        <v>44084</v>
      </c>
      <c r="K8" s="189" t="s">
        <v>43</v>
      </c>
      <c r="L8" s="189" t="s">
        <v>44</v>
      </c>
      <c r="M8" s="189" t="s">
        <v>45</v>
      </c>
      <c r="N8" s="190" t="s">
        <v>346</v>
      </c>
      <c r="O8" s="85">
        <v>1</v>
      </c>
      <c r="P8" s="85">
        <v>3</v>
      </c>
      <c r="Q8" s="85"/>
      <c r="R8" s="85"/>
      <c r="S8" s="85"/>
      <c r="T8" s="85"/>
      <c r="U8" s="85"/>
      <c r="V8" s="85"/>
      <c r="W8" s="85" t="s">
        <v>200</v>
      </c>
      <c r="X8" s="85" t="s">
        <v>402</v>
      </c>
      <c r="Y8" s="85" t="s">
        <v>151</v>
      </c>
      <c r="Z8" s="85">
        <v>0</v>
      </c>
      <c r="AA8" s="85">
        <v>0</v>
      </c>
      <c r="AB8" s="85">
        <v>0</v>
      </c>
      <c r="AC8" s="85">
        <v>0</v>
      </c>
      <c r="AD8" s="85">
        <v>0</v>
      </c>
      <c r="AE8" s="85">
        <v>0</v>
      </c>
      <c r="AF8" s="85">
        <v>1</v>
      </c>
      <c r="AG8" s="85">
        <v>0</v>
      </c>
      <c r="AH8" s="85">
        <v>0</v>
      </c>
      <c r="AI8" s="85">
        <v>1</v>
      </c>
      <c r="AJ8" s="85">
        <v>0</v>
      </c>
      <c r="AK8" s="85">
        <v>0</v>
      </c>
      <c r="AL8" s="85">
        <v>0</v>
      </c>
      <c r="AM8" s="85">
        <v>0</v>
      </c>
      <c r="AN8" s="85">
        <v>0</v>
      </c>
      <c r="AO8" s="85">
        <v>0</v>
      </c>
      <c r="AP8" s="85">
        <v>0</v>
      </c>
      <c r="AQ8" s="85">
        <v>0</v>
      </c>
      <c r="AR8" s="85">
        <v>0</v>
      </c>
      <c r="AS8" s="85">
        <v>0</v>
      </c>
      <c r="AT8" s="85">
        <v>0</v>
      </c>
      <c r="AU8" s="85">
        <v>0</v>
      </c>
      <c r="AV8" s="85"/>
      <c r="AW8" s="84"/>
      <c r="AX8" s="85">
        <v>1</v>
      </c>
      <c r="AY8" s="85">
        <v>0</v>
      </c>
      <c r="AZ8" s="85">
        <v>0</v>
      </c>
      <c r="BA8" s="85">
        <v>0</v>
      </c>
      <c r="BB8" s="85">
        <v>0</v>
      </c>
      <c r="BC8" s="85">
        <v>0</v>
      </c>
      <c r="BD8" s="85">
        <v>0</v>
      </c>
      <c r="BE8" s="85">
        <v>0</v>
      </c>
      <c r="BF8" s="85">
        <v>0</v>
      </c>
      <c r="BG8" s="85">
        <v>0</v>
      </c>
      <c r="BH8" s="85">
        <v>0</v>
      </c>
      <c r="BI8" s="85">
        <v>0</v>
      </c>
      <c r="BJ8" s="85">
        <v>0</v>
      </c>
      <c r="BK8" s="85">
        <v>0</v>
      </c>
      <c r="BL8" s="85">
        <v>0</v>
      </c>
      <c r="BM8" s="85">
        <v>0</v>
      </c>
      <c r="BN8" s="85">
        <v>0</v>
      </c>
      <c r="BO8" s="85">
        <v>0</v>
      </c>
      <c r="BP8" s="85">
        <v>0</v>
      </c>
      <c r="BQ8" s="85">
        <v>0</v>
      </c>
      <c r="BR8" s="85">
        <v>0</v>
      </c>
      <c r="BS8" s="85">
        <v>0</v>
      </c>
      <c r="BT8" s="85"/>
      <c r="BU8" s="84"/>
      <c r="BV8" s="85">
        <v>90</v>
      </c>
      <c r="BW8" s="85">
        <v>27</v>
      </c>
      <c r="BX8" s="84"/>
      <c r="BY8" s="84" t="s">
        <v>200</v>
      </c>
      <c r="BZ8" s="84" t="s">
        <v>200</v>
      </c>
      <c r="CA8" s="84" t="s">
        <v>200</v>
      </c>
      <c r="CB8" s="84"/>
      <c r="CC8" s="85"/>
      <c r="CD8" s="85"/>
      <c r="CE8" s="85"/>
      <c r="CF8" s="85" t="s">
        <v>151</v>
      </c>
      <c r="CG8" s="85"/>
      <c r="CH8" s="85"/>
      <c r="CI8" s="85"/>
      <c r="CJ8" s="85">
        <v>3</v>
      </c>
      <c r="CK8" s="85">
        <v>1</v>
      </c>
      <c r="CL8" s="85">
        <v>3</v>
      </c>
      <c r="CM8" s="85">
        <v>0</v>
      </c>
      <c r="CN8" s="85">
        <v>2</v>
      </c>
      <c r="CO8" s="85">
        <v>0</v>
      </c>
    </row>
    <row r="9" spans="1:365" x14ac:dyDescent="0.25">
      <c r="C9" s="60">
        <v>1</v>
      </c>
      <c r="D9" s="60">
        <v>1</v>
      </c>
      <c r="F9" s="60">
        <v>1</v>
      </c>
      <c r="G9" s="60">
        <v>1</v>
      </c>
      <c r="J9" s="189"/>
      <c r="K9" s="189"/>
      <c r="L9" s="189"/>
      <c r="M9" s="189"/>
      <c r="N9" s="190"/>
      <c r="O9" s="85">
        <v>6</v>
      </c>
      <c r="P9" s="85"/>
      <c r="Q9" s="85"/>
      <c r="R9" s="85"/>
      <c r="S9" s="85"/>
      <c r="T9" s="85"/>
      <c r="U9" s="85"/>
      <c r="V9" s="85"/>
      <c r="W9" s="85"/>
      <c r="X9" s="85"/>
      <c r="Y9" s="85"/>
      <c r="Z9" s="85">
        <v>0</v>
      </c>
      <c r="AA9" s="85">
        <v>0</v>
      </c>
      <c r="AB9" s="85">
        <v>0</v>
      </c>
      <c r="AC9" s="85">
        <v>0</v>
      </c>
      <c r="AD9" s="85">
        <v>0</v>
      </c>
      <c r="AE9" s="85">
        <v>0</v>
      </c>
      <c r="AF9" s="85">
        <v>0</v>
      </c>
      <c r="AG9" s="85">
        <v>0</v>
      </c>
      <c r="AH9" s="85">
        <v>0</v>
      </c>
      <c r="AI9" s="85">
        <v>0</v>
      </c>
      <c r="AJ9" s="85">
        <v>0</v>
      </c>
      <c r="AK9" s="85">
        <v>0</v>
      </c>
      <c r="AL9" s="85">
        <v>0</v>
      </c>
      <c r="AM9" s="85">
        <v>0</v>
      </c>
      <c r="AN9" s="85">
        <v>0</v>
      </c>
      <c r="AO9" s="85">
        <v>0</v>
      </c>
      <c r="AP9" s="85">
        <v>0</v>
      </c>
      <c r="AQ9" s="85">
        <v>0</v>
      </c>
      <c r="AR9" s="85">
        <v>0</v>
      </c>
      <c r="AS9" s="85">
        <v>0</v>
      </c>
      <c r="AT9" s="85">
        <v>0</v>
      </c>
      <c r="AU9" s="85">
        <v>0</v>
      </c>
      <c r="AV9" s="85"/>
      <c r="AW9" s="85"/>
      <c r="AX9" s="85">
        <v>0</v>
      </c>
      <c r="AY9" s="85">
        <v>0</v>
      </c>
      <c r="AZ9" s="85">
        <v>0</v>
      </c>
      <c r="BA9" s="85">
        <v>0</v>
      </c>
      <c r="BB9" s="85">
        <v>0</v>
      </c>
      <c r="BC9" s="85">
        <v>0</v>
      </c>
      <c r="BD9" s="85">
        <v>0</v>
      </c>
      <c r="BE9" s="85">
        <v>0</v>
      </c>
      <c r="BF9" s="85">
        <v>0</v>
      </c>
      <c r="BG9" s="85">
        <v>0</v>
      </c>
      <c r="BH9" s="85">
        <v>0</v>
      </c>
      <c r="BI9" s="85">
        <v>0</v>
      </c>
      <c r="BJ9" s="85">
        <v>0</v>
      </c>
      <c r="BK9" s="85">
        <v>0</v>
      </c>
      <c r="BL9" s="85">
        <v>0</v>
      </c>
      <c r="BM9" s="85">
        <v>0</v>
      </c>
      <c r="BN9" s="85">
        <v>0</v>
      </c>
      <c r="BO9" s="85">
        <v>0</v>
      </c>
      <c r="BP9" s="85">
        <v>0</v>
      </c>
      <c r="BQ9" s="85">
        <v>0</v>
      </c>
      <c r="BR9" s="85">
        <v>0</v>
      </c>
      <c r="BS9" s="85">
        <v>0</v>
      </c>
      <c r="BT9" s="85"/>
      <c r="BU9" s="85"/>
      <c r="BV9" s="85"/>
      <c r="BW9" s="85"/>
      <c r="BX9" s="84"/>
      <c r="BY9" s="84"/>
      <c r="BZ9" s="84"/>
      <c r="CA9" s="84"/>
      <c r="CB9" s="84"/>
      <c r="CC9" s="85"/>
      <c r="CD9" s="85"/>
      <c r="CE9" s="85"/>
      <c r="CF9" s="85"/>
      <c r="CG9" s="85"/>
      <c r="CH9" s="85"/>
      <c r="CI9" s="85"/>
      <c r="CJ9" s="85"/>
      <c r="CK9" s="85"/>
      <c r="CL9" s="85"/>
      <c r="CM9" s="85"/>
      <c r="CN9" s="85"/>
      <c r="CO9" s="85"/>
    </row>
    <row r="10" spans="1:365" s="112" customFormat="1" x14ac:dyDescent="0.25">
      <c r="C10" s="112">
        <v>2</v>
      </c>
      <c r="D10" s="112">
        <v>2</v>
      </c>
      <c r="F10" s="112">
        <v>1</v>
      </c>
      <c r="J10" s="114" t="s">
        <v>394</v>
      </c>
      <c r="K10" s="111" t="s">
        <v>46</v>
      </c>
      <c r="L10" s="114" t="s">
        <v>575</v>
      </c>
      <c r="M10" s="49" t="s">
        <v>576</v>
      </c>
      <c r="N10" s="114" t="s">
        <v>577</v>
      </c>
      <c r="O10" s="119">
        <v>1</v>
      </c>
      <c r="P10" s="152">
        <v>5</v>
      </c>
      <c r="Q10" s="116"/>
      <c r="R10" s="117"/>
      <c r="S10" s="117"/>
      <c r="T10" s="117"/>
      <c r="U10" s="117" t="s">
        <v>200</v>
      </c>
      <c r="V10" s="117"/>
      <c r="W10" s="117" t="s">
        <v>200</v>
      </c>
      <c r="X10" s="116"/>
      <c r="Y10" s="117" t="s">
        <v>152</v>
      </c>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6"/>
      <c r="AW10" s="116"/>
      <c r="AX10" s="119">
        <v>0</v>
      </c>
      <c r="AY10" s="119">
        <v>0</v>
      </c>
      <c r="AZ10" s="119">
        <v>0</v>
      </c>
      <c r="BA10" s="119">
        <v>0</v>
      </c>
      <c r="BB10" s="119">
        <v>0</v>
      </c>
      <c r="BC10" s="119">
        <v>0</v>
      </c>
      <c r="BD10" s="119">
        <v>1</v>
      </c>
      <c r="BE10" s="119">
        <v>0</v>
      </c>
      <c r="BF10" s="119">
        <v>0</v>
      </c>
      <c r="BG10" s="119">
        <v>1</v>
      </c>
      <c r="BH10" s="119">
        <v>0</v>
      </c>
      <c r="BI10" s="119">
        <v>0</v>
      </c>
      <c r="BJ10" s="119">
        <v>0</v>
      </c>
      <c r="BK10" s="119">
        <v>0</v>
      </c>
      <c r="BL10" s="119">
        <v>0</v>
      </c>
      <c r="BM10" s="119">
        <v>0</v>
      </c>
      <c r="BN10" s="119">
        <v>0</v>
      </c>
      <c r="BO10" s="119">
        <v>0</v>
      </c>
      <c r="BP10" s="119">
        <v>0</v>
      </c>
      <c r="BQ10" s="119">
        <v>0</v>
      </c>
      <c r="BR10" s="119">
        <v>0</v>
      </c>
      <c r="BS10" s="119">
        <v>0</v>
      </c>
      <c r="BT10" s="116"/>
      <c r="BU10" s="116"/>
      <c r="BV10" s="116">
        <v>18</v>
      </c>
      <c r="BW10" s="116">
        <v>0</v>
      </c>
      <c r="BX10" s="117"/>
      <c r="BY10" s="117" t="s">
        <v>200</v>
      </c>
      <c r="BZ10" s="117" t="s">
        <v>200</v>
      </c>
      <c r="CA10" s="117" t="s">
        <v>200</v>
      </c>
      <c r="CB10" s="117"/>
      <c r="CC10" s="117"/>
      <c r="CD10" s="117"/>
      <c r="CE10" s="117"/>
      <c r="CF10" s="116" t="s">
        <v>151</v>
      </c>
      <c r="CG10" s="117"/>
      <c r="CH10" s="117"/>
      <c r="CI10" s="117"/>
      <c r="CJ10" s="119">
        <v>1.5</v>
      </c>
      <c r="CK10" s="119">
        <v>0</v>
      </c>
      <c r="CL10" s="119">
        <v>0.5</v>
      </c>
      <c r="CM10" s="119">
        <v>0</v>
      </c>
      <c r="CN10" s="119">
        <v>0</v>
      </c>
      <c r="CO10" s="119">
        <v>0</v>
      </c>
    </row>
    <row r="11" spans="1:365" s="81" customFormat="1" x14ac:dyDescent="0.25">
      <c r="A11" s="60"/>
      <c r="B11" s="60"/>
      <c r="C11" s="60"/>
      <c r="D11" s="60">
        <v>1</v>
      </c>
      <c r="E11" s="60"/>
      <c r="F11" s="60"/>
      <c r="G11" s="60"/>
      <c r="H11" s="60"/>
      <c r="J11" s="91"/>
      <c r="K11" s="92" t="s">
        <v>47</v>
      </c>
      <c r="L11" s="91"/>
      <c r="M11" s="91"/>
      <c r="N11" s="91"/>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row>
    <row r="12" spans="1:365" x14ac:dyDescent="0.25">
      <c r="G12" s="60">
        <v>1</v>
      </c>
      <c r="J12" s="82" t="s">
        <v>394</v>
      </c>
      <c r="K12" s="83" t="s">
        <v>48</v>
      </c>
      <c r="L12" s="82" t="s">
        <v>49</v>
      </c>
      <c r="M12" s="82" t="s">
        <v>50</v>
      </c>
      <c r="N12" s="82" t="s">
        <v>403</v>
      </c>
      <c r="O12" s="84">
        <v>2.1</v>
      </c>
      <c r="P12" s="85">
        <v>-1</v>
      </c>
      <c r="Q12" s="85" t="s">
        <v>200</v>
      </c>
      <c r="R12" s="86"/>
      <c r="S12" s="86"/>
      <c r="T12" s="86"/>
      <c r="U12" s="86"/>
      <c r="V12" s="86"/>
      <c r="W12" s="86"/>
      <c r="X12" s="86"/>
      <c r="Y12" s="86" t="s">
        <v>151</v>
      </c>
      <c r="Z12" s="84">
        <v>0</v>
      </c>
      <c r="AA12" s="84">
        <v>0</v>
      </c>
      <c r="AB12" s="84">
        <v>0</v>
      </c>
      <c r="AC12" s="84">
        <v>0</v>
      </c>
      <c r="AD12" s="84">
        <v>0</v>
      </c>
      <c r="AE12" s="84">
        <v>0</v>
      </c>
      <c r="AF12" s="84">
        <v>0</v>
      </c>
      <c r="AG12" s="84">
        <v>0</v>
      </c>
      <c r="AH12" s="84">
        <v>1</v>
      </c>
      <c r="AI12" s="84">
        <v>0</v>
      </c>
      <c r="AJ12" s="84">
        <v>0</v>
      </c>
      <c r="AK12" s="84">
        <v>0</v>
      </c>
      <c r="AL12" s="84">
        <v>0</v>
      </c>
      <c r="AM12" s="84">
        <v>0</v>
      </c>
      <c r="AN12" s="84">
        <v>0</v>
      </c>
      <c r="AO12" s="84">
        <v>0</v>
      </c>
      <c r="AP12" s="84">
        <v>0</v>
      </c>
      <c r="AQ12" s="84">
        <v>0</v>
      </c>
      <c r="AR12" s="84">
        <v>0</v>
      </c>
      <c r="AS12" s="84">
        <v>0</v>
      </c>
      <c r="AT12" s="84">
        <v>1</v>
      </c>
      <c r="AU12" s="84">
        <v>0</v>
      </c>
      <c r="AV12" s="85"/>
      <c r="AW12" s="86" t="s">
        <v>342</v>
      </c>
      <c r="AX12" s="84">
        <v>2</v>
      </c>
      <c r="AY12" s="84">
        <v>0</v>
      </c>
      <c r="AZ12" s="84">
        <v>0</v>
      </c>
      <c r="BA12" s="84">
        <v>0</v>
      </c>
      <c r="BB12" s="84">
        <v>0</v>
      </c>
      <c r="BC12" s="84">
        <v>0</v>
      </c>
      <c r="BD12" s="84">
        <v>0</v>
      </c>
      <c r="BE12" s="84">
        <v>0</v>
      </c>
      <c r="BF12" s="84">
        <v>0</v>
      </c>
      <c r="BG12" s="84">
        <v>0</v>
      </c>
      <c r="BH12" s="84">
        <v>0</v>
      </c>
      <c r="BI12" s="84">
        <v>0</v>
      </c>
      <c r="BJ12" s="84">
        <v>0</v>
      </c>
      <c r="BK12" s="84">
        <v>0</v>
      </c>
      <c r="BL12" s="84">
        <v>0</v>
      </c>
      <c r="BM12" s="84">
        <v>0</v>
      </c>
      <c r="BN12" s="84">
        <v>0</v>
      </c>
      <c r="BO12" s="84">
        <v>0</v>
      </c>
      <c r="BP12" s="84">
        <v>0</v>
      </c>
      <c r="BQ12" s="84">
        <v>0</v>
      </c>
      <c r="BR12" s="84">
        <v>0</v>
      </c>
      <c r="BS12" s="84">
        <v>0</v>
      </c>
      <c r="BT12" s="86" t="s">
        <v>342</v>
      </c>
      <c r="BU12" s="86" t="s">
        <v>342</v>
      </c>
      <c r="BV12" s="85">
        <v>442</v>
      </c>
      <c r="BW12" s="85">
        <v>23</v>
      </c>
      <c r="BX12" s="86"/>
      <c r="BY12" s="86"/>
      <c r="BZ12" s="86" t="s">
        <v>200</v>
      </c>
      <c r="CA12" s="86" t="s">
        <v>200</v>
      </c>
      <c r="CB12" s="86"/>
      <c r="CC12" s="86"/>
      <c r="CD12" s="86"/>
      <c r="CE12" s="86"/>
      <c r="CF12" s="86" t="s">
        <v>151</v>
      </c>
      <c r="CG12" s="86" t="s">
        <v>342</v>
      </c>
      <c r="CH12" s="86" t="s">
        <v>342</v>
      </c>
      <c r="CI12" s="86" t="s">
        <v>342</v>
      </c>
      <c r="CJ12" s="84">
        <v>28</v>
      </c>
      <c r="CK12" s="84">
        <v>4</v>
      </c>
      <c r="CL12" s="84">
        <v>28</v>
      </c>
      <c r="CM12" s="84">
        <v>4</v>
      </c>
      <c r="CN12" s="84">
        <v>0</v>
      </c>
      <c r="CO12" s="84">
        <v>0</v>
      </c>
    </row>
    <row r="13" spans="1:365" s="7" customFormat="1" ht="180" x14ac:dyDescent="0.25">
      <c r="D13" s="7">
        <v>3</v>
      </c>
      <c r="G13" s="7">
        <v>1</v>
      </c>
      <c r="H13" s="7">
        <v>2</v>
      </c>
      <c r="J13" s="71" t="s">
        <v>394</v>
      </c>
      <c r="K13" s="70" t="s">
        <v>51</v>
      </c>
      <c r="L13" s="71" t="s">
        <v>247</v>
      </c>
      <c r="M13" s="71" t="s">
        <v>248</v>
      </c>
      <c r="N13" s="71" t="s">
        <v>347</v>
      </c>
      <c r="O13" s="8">
        <v>2.1</v>
      </c>
      <c r="P13" s="5">
        <v>1</v>
      </c>
      <c r="Q13" s="5"/>
      <c r="R13" s="66"/>
      <c r="S13" s="66"/>
      <c r="T13" s="66"/>
      <c r="U13" s="66"/>
      <c r="V13" s="66"/>
      <c r="W13" s="66"/>
      <c r="X13" s="66" t="s">
        <v>404</v>
      </c>
      <c r="Y13" s="66" t="s">
        <v>151</v>
      </c>
      <c r="Z13" s="8">
        <v>0</v>
      </c>
      <c r="AA13" s="8">
        <v>0</v>
      </c>
      <c r="AB13" s="8">
        <v>0</v>
      </c>
      <c r="AC13" s="8">
        <v>0</v>
      </c>
      <c r="AD13" s="8">
        <v>0</v>
      </c>
      <c r="AE13" s="8">
        <v>0</v>
      </c>
      <c r="AF13" s="8">
        <v>0</v>
      </c>
      <c r="AG13" s="8">
        <v>0</v>
      </c>
      <c r="AH13" s="8">
        <v>0</v>
      </c>
      <c r="AI13" s="8">
        <v>0</v>
      </c>
      <c r="AJ13" s="8">
        <v>1</v>
      </c>
      <c r="AK13" s="8">
        <v>0</v>
      </c>
      <c r="AL13" s="8">
        <v>0</v>
      </c>
      <c r="AM13" s="8">
        <v>0</v>
      </c>
      <c r="AN13" s="8">
        <v>0</v>
      </c>
      <c r="AO13" s="8">
        <v>0</v>
      </c>
      <c r="AP13" s="8">
        <v>0</v>
      </c>
      <c r="AQ13" s="8">
        <v>0</v>
      </c>
      <c r="AR13" s="8">
        <v>0</v>
      </c>
      <c r="AS13" s="8">
        <v>0</v>
      </c>
      <c r="AT13" s="8">
        <v>0</v>
      </c>
      <c r="AU13" s="8">
        <v>0</v>
      </c>
      <c r="AV13" s="8"/>
      <c r="AW13" s="66" t="s">
        <v>405</v>
      </c>
      <c r="AX13" s="8">
        <v>8</v>
      </c>
      <c r="AY13" s="8">
        <v>0</v>
      </c>
      <c r="AZ13" s="8">
        <v>0</v>
      </c>
      <c r="BA13" s="8">
        <v>0</v>
      </c>
      <c r="BB13" s="8">
        <v>0</v>
      </c>
      <c r="BC13" s="8">
        <v>0</v>
      </c>
      <c r="BD13" s="8">
        <v>3</v>
      </c>
      <c r="BE13" s="8">
        <v>0</v>
      </c>
      <c r="BF13" s="8">
        <v>0</v>
      </c>
      <c r="BG13" s="8">
        <v>0</v>
      </c>
      <c r="BH13" s="8">
        <v>2</v>
      </c>
      <c r="BI13" s="8">
        <v>0</v>
      </c>
      <c r="BJ13" s="8">
        <v>0</v>
      </c>
      <c r="BK13" s="8">
        <v>1</v>
      </c>
      <c r="BL13" s="8">
        <v>0</v>
      </c>
      <c r="BM13" s="8">
        <v>5</v>
      </c>
      <c r="BN13" s="8">
        <v>0</v>
      </c>
      <c r="BO13" s="8">
        <v>1</v>
      </c>
      <c r="BP13" s="8">
        <v>0</v>
      </c>
      <c r="BQ13" s="8">
        <v>0</v>
      </c>
      <c r="BR13" s="8">
        <v>1</v>
      </c>
      <c r="BS13" s="8">
        <v>3</v>
      </c>
      <c r="BT13" s="66" t="s">
        <v>406</v>
      </c>
      <c r="BU13" s="66" t="s">
        <v>407</v>
      </c>
      <c r="BV13" s="5">
        <v>651</v>
      </c>
      <c r="BW13" s="5">
        <v>23</v>
      </c>
      <c r="BX13" s="66"/>
      <c r="BY13" s="66"/>
      <c r="BZ13" s="66"/>
      <c r="CA13" s="66"/>
      <c r="CB13" s="66"/>
      <c r="CC13" s="66"/>
      <c r="CD13" s="66"/>
      <c r="CE13" s="66" t="s">
        <v>408</v>
      </c>
      <c r="CF13" s="66" t="s">
        <v>152</v>
      </c>
      <c r="CG13" s="8">
        <v>784</v>
      </c>
      <c r="CH13" s="8">
        <v>784</v>
      </c>
      <c r="CI13" s="66" t="s">
        <v>348</v>
      </c>
      <c r="CJ13" s="66" t="s">
        <v>409</v>
      </c>
      <c r="CK13" s="8">
        <v>0</v>
      </c>
      <c r="CL13" s="8">
        <v>133</v>
      </c>
      <c r="CM13" s="66" t="s">
        <v>348</v>
      </c>
      <c r="CN13" s="8">
        <v>0</v>
      </c>
      <c r="CO13" s="8">
        <v>0</v>
      </c>
    </row>
    <row r="14" spans="1:365" x14ac:dyDescent="0.25">
      <c r="C14" s="93">
        <v>43966.588194444441</v>
      </c>
      <c r="D14" s="93">
        <v>43966.592141203706</v>
      </c>
      <c r="J14" s="82" t="s">
        <v>394</v>
      </c>
      <c r="K14" s="83" t="s">
        <v>52</v>
      </c>
      <c r="L14" s="82" t="s">
        <v>349</v>
      </c>
      <c r="M14" s="82" t="s">
        <v>350</v>
      </c>
      <c r="N14" s="82" t="s">
        <v>351</v>
      </c>
      <c r="O14" s="84">
        <v>2.1</v>
      </c>
      <c r="P14" s="85">
        <v>-1</v>
      </c>
      <c r="Q14" s="85" t="s">
        <v>200</v>
      </c>
      <c r="R14" s="86"/>
      <c r="S14" s="86"/>
      <c r="T14" s="86"/>
      <c r="U14" s="86"/>
      <c r="V14" s="86"/>
      <c r="W14" s="86"/>
      <c r="X14" s="86"/>
      <c r="Y14" s="86" t="s">
        <v>151</v>
      </c>
      <c r="Z14" s="84">
        <v>0</v>
      </c>
      <c r="AA14" s="84">
        <v>0</v>
      </c>
      <c r="AB14" s="84">
        <v>0</v>
      </c>
      <c r="AC14" s="84">
        <v>0</v>
      </c>
      <c r="AD14" s="84">
        <v>0</v>
      </c>
      <c r="AE14" s="84">
        <v>0</v>
      </c>
      <c r="AF14" s="84">
        <v>0</v>
      </c>
      <c r="AG14" s="84">
        <v>0</v>
      </c>
      <c r="AH14" s="84">
        <v>0</v>
      </c>
      <c r="AI14" s="84">
        <v>0</v>
      </c>
      <c r="AJ14" s="84">
        <v>0</v>
      </c>
      <c r="AK14" s="84">
        <v>1</v>
      </c>
      <c r="AL14" s="84">
        <v>0</v>
      </c>
      <c r="AM14" s="84">
        <v>0</v>
      </c>
      <c r="AN14" s="84">
        <v>0</v>
      </c>
      <c r="AO14" s="84">
        <v>0</v>
      </c>
      <c r="AP14" s="84">
        <v>0</v>
      </c>
      <c r="AQ14" s="84">
        <v>0</v>
      </c>
      <c r="AR14" s="84">
        <v>0</v>
      </c>
      <c r="AS14" s="84">
        <v>0</v>
      </c>
      <c r="AT14" s="84">
        <v>0</v>
      </c>
      <c r="AU14" s="84">
        <v>0</v>
      </c>
      <c r="AV14" s="84"/>
      <c r="AW14" s="86" t="s">
        <v>410</v>
      </c>
      <c r="AX14" s="84">
        <v>0</v>
      </c>
      <c r="AY14" s="84">
        <v>0</v>
      </c>
      <c r="AZ14" s="84">
        <v>0</v>
      </c>
      <c r="BA14" s="84">
        <v>0</v>
      </c>
      <c r="BB14" s="84">
        <v>0</v>
      </c>
      <c r="BC14" s="84">
        <v>0</v>
      </c>
      <c r="BD14" s="84">
        <v>1</v>
      </c>
      <c r="BE14" s="84">
        <v>1</v>
      </c>
      <c r="BF14" s="84">
        <v>0</v>
      </c>
      <c r="BG14" s="84">
        <v>0</v>
      </c>
      <c r="BH14" s="84">
        <v>1</v>
      </c>
      <c r="BI14" s="84">
        <v>0</v>
      </c>
      <c r="BJ14" s="84">
        <v>0</v>
      </c>
      <c r="BK14" s="84">
        <v>0</v>
      </c>
      <c r="BL14" s="84">
        <v>0</v>
      </c>
      <c r="BM14" s="84">
        <v>0</v>
      </c>
      <c r="BN14" s="84">
        <v>0</v>
      </c>
      <c r="BO14" s="84">
        <v>0</v>
      </c>
      <c r="BP14" s="84">
        <v>0</v>
      </c>
      <c r="BQ14" s="84">
        <v>0</v>
      </c>
      <c r="BR14" s="84">
        <v>0</v>
      </c>
      <c r="BS14" s="84">
        <v>0</v>
      </c>
      <c r="BT14" s="86" t="s">
        <v>342</v>
      </c>
      <c r="BU14" s="86" t="s">
        <v>342</v>
      </c>
      <c r="BV14" s="85">
        <v>14</v>
      </c>
      <c r="BW14" s="85">
        <v>3</v>
      </c>
      <c r="BX14" s="86"/>
      <c r="BY14" s="86" t="s">
        <v>200</v>
      </c>
      <c r="BZ14" s="86"/>
      <c r="CA14" s="86"/>
      <c r="CB14" s="86"/>
      <c r="CC14" s="86"/>
      <c r="CD14" s="86"/>
      <c r="CE14" s="86"/>
      <c r="CF14" s="86" t="s">
        <v>151</v>
      </c>
      <c r="CG14" s="86" t="s">
        <v>342</v>
      </c>
      <c r="CH14" s="86" t="s">
        <v>342</v>
      </c>
      <c r="CI14" s="86" t="s">
        <v>342</v>
      </c>
      <c r="CJ14" s="84">
        <v>11</v>
      </c>
      <c r="CK14" s="84">
        <v>1</v>
      </c>
      <c r="CL14" s="84">
        <v>1</v>
      </c>
      <c r="CM14" s="84">
        <v>0</v>
      </c>
      <c r="CN14" s="84">
        <v>0</v>
      </c>
      <c r="CO14" s="84">
        <v>0</v>
      </c>
    </row>
    <row r="15" spans="1:365" s="81" customFormat="1" x14ac:dyDescent="0.25">
      <c r="C15" s="94"/>
      <c r="D15" s="94"/>
      <c r="J15" s="91"/>
      <c r="K15" s="92" t="s">
        <v>53</v>
      </c>
      <c r="L15" s="91"/>
      <c r="M15" s="91"/>
      <c r="N15" s="91"/>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row>
    <row r="16" spans="1:365" s="7" customFormat="1" ht="30" x14ac:dyDescent="0.25">
      <c r="C16" s="142">
        <v>43966.550578703704</v>
      </c>
      <c r="D16" s="142">
        <v>43966.554340277777</v>
      </c>
      <c r="J16" s="71" t="s">
        <v>394</v>
      </c>
      <c r="K16" s="121" t="s">
        <v>54</v>
      </c>
      <c r="L16" s="71" t="s">
        <v>352</v>
      </c>
      <c r="M16" s="135" t="s">
        <v>353</v>
      </c>
      <c r="N16" s="71" t="s">
        <v>354</v>
      </c>
      <c r="O16" s="8">
        <v>2.2000000000000002</v>
      </c>
      <c r="P16" s="5">
        <v>0</v>
      </c>
      <c r="Q16" s="5" t="s">
        <v>200</v>
      </c>
      <c r="R16" s="66"/>
      <c r="S16" s="66"/>
      <c r="T16" s="66"/>
      <c r="U16" s="66"/>
      <c r="V16" s="66"/>
      <c r="W16" s="66"/>
      <c r="X16" s="66"/>
      <c r="Y16" s="66" t="s">
        <v>151</v>
      </c>
      <c r="Z16" s="8">
        <v>0</v>
      </c>
      <c r="AA16" s="143">
        <v>1</v>
      </c>
      <c r="AB16" s="143">
        <v>0</v>
      </c>
      <c r="AC16" s="143">
        <v>0</v>
      </c>
      <c r="AD16" s="8">
        <v>0</v>
      </c>
      <c r="AE16" s="143">
        <v>0</v>
      </c>
      <c r="AF16" s="143">
        <v>0</v>
      </c>
      <c r="AG16" s="143">
        <v>0</v>
      </c>
      <c r="AH16" s="143">
        <v>0</v>
      </c>
      <c r="AI16" s="143">
        <v>0</v>
      </c>
      <c r="AJ16" s="143">
        <v>0</v>
      </c>
      <c r="AK16" s="143">
        <v>1</v>
      </c>
      <c r="AL16" s="143">
        <v>0</v>
      </c>
      <c r="AM16" s="143">
        <v>0</v>
      </c>
      <c r="AN16" s="143">
        <v>0</v>
      </c>
      <c r="AO16" s="143">
        <v>0</v>
      </c>
      <c r="AP16" s="143">
        <v>0</v>
      </c>
      <c r="AQ16" s="143">
        <v>0</v>
      </c>
      <c r="AR16" s="143">
        <v>0</v>
      </c>
      <c r="AS16" s="143">
        <v>0</v>
      </c>
      <c r="AT16" s="143">
        <v>1</v>
      </c>
      <c r="AU16" s="143">
        <v>0</v>
      </c>
      <c r="AV16" s="8"/>
      <c r="AW16" s="66" t="s">
        <v>585</v>
      </c>
      <c r="AX16" s="8">
        <v>5</v>
      </c>
      <c r="AY16" s="8">
        <v>0</v>
      </c>
      <c r="AZ16" s="8">
        <v>0</v>
      </c>
      <c r="BA16" s="8">
        <v>0</v>
      </c>
      <c r="BB16" s="8">
        <v>0</v>
      </c>
      <c r="BC16" s="8">
        <v>0</v>
      </c>
      <c r="BD16" s="8">
        <v>0</v>
      </c>
      <c r="BE16" s="8">
        <v>0</v>
      </c>
      <c r="BF16" s="8">
        <v>0</v>
      </c>
      <c r="BG16" s="8">
        <v>0</v>
      </c>
      <c r="BH16" s="8">
        <v>0</v>
      </c>
      <c r="BI16" s="8">
        <v>0</v>
      </c>
      <c r="BJ16" s="8">
        <v>0</v>
      </c>
      <c r="BK16" s="8">
        <v>0</v>
      </c>
      <c r="BL16" s="8">
        <v>0</v>
      </c>
      <c r="BM16" s="8">
        <v>0</v>
      </c>
      <c r="BN16" s="8">
        <v>0</v>
      </c>
      <c r="BO16" s="8">
        <v>0</v>
      </c>
      <c r="BP16" s="8">
        <v>0</v>
      </c>
      <c r="BQ16" s="8">
        <v>0</v>
      </c>
      <c r="BR16" s="8">
        <v>0</v>
      </c>
      <c r="BS16" s="8">
        <v>0</v>
      </c>
      <c r="BT16" s="66"/>
      <c r="BU16" s="66"/>
      <c r="BV16" s="5">
        <v>180</v>
      </c>
      <c r="BW16" s="5">
        <v>7</v>
      </c>
      <c r="BX16" s="66"/>
      <c r="BY16" s="66" t="s">
        <v>200</v>
      </c>
      <c r="BZ16" s="66"/>
      <c r="CA16" s="66" t="s">
        <v>200</v>
      </c>
      <c r="CB16" s="66"/>
      <c r="CC16" s="66"/>
      <c r="CD16" s="66"/>
      <c r="CE16" s="66"/>
      <c r="CF16" s="66" t="s">
        <v>151</v>
      </c>
      <c r="CG16" s="66"/>
      <c r="CH16" s="66"/>
      <c r="CI16" s="66"/>
      <c r="CJ16" s="8">
        <v>6</v>
      </c>
      <c r="CK16" s="8">
        <v>10</v>
      </c>
      <c r="CL16" s="8">
        <v>2</v>
      </c>
      <c r="CM16" s="8">
        <v>10</v>
      </c>
      <c r="CN16" s="8">
        <v>6</v>
      </c>
      <c r="CO16" s="8">
        <v>0</v>
      </c>
      <c r="MH16" s="7">
        <v>210</v>
      </c>
      <c r="MI16" s="7">
        <v>0</v>
      </c>
      <c r="MK16" s="7" t="s">
        <v>200</v>
      </c>
      <c r="MR16" s="7" t="s">
        <v>151</v>
      </c>
      <c r="MV16" s="7">
        <v>6</v>
      </c>
      <c r="MW16" s="7">
        <v>6</v>
      </c>
      <c r="MX16" s="7">
        <v>1</v>
      </c>
      <c r="MY16" s="7">
        <v>3</v>
      </c>
      <c r="MZ16" s="7">
        <v>10</v>
      </c>
      <c r="NA16" s="7">
        <v>4</v>
      </c>
    </row>
    <row r="17" spans="3:93" ht="30" x14ac:dyDescent="0.25">
      <c r="C17" s="93">
        <v>43966.61041666667</v>
      </c>
      <c r="D17" s="93">
        <v>43966.61136574074</v>
      </c>
      <c r="J17" s="82" t="s">
        <v>394</v>
      </c>
      <c r="K17" s="83" t="s">
        <v>55</v>
      </c>
      <c r="L17" s="82" t="s">
        <v>411</v>
      </c>
      <c r="M17" s="82" t="s">
        <v>250</v>
      </c>
      <c r="N17" s="82" t="s">
        <v>251</v>
      </c>
      <c r="O17" s="84">
        <v>2.2000000000000002</v>
      </c>
      <c r="P17" s="85">
        <v>-1</v>
      </c>
      <c r="Q17" s="85" t="s">
        <v>200</v>
      </c>
      <c r="R17" s="86"/>
      <c r="S17" s="86"/>
      <c r="T17" s="86"/>
      <c r="U17" s="86"/>
      <c r="V17" s="86"/>
      <c r="W17" s="86"/>
      <c r="X17" s="86"/>
      <c r="Y17" s="86" t="s">
        <v>152</v>
      </c>
      <c r="Z17" s="86" t="s">
        <v>342</v>
      </c>
      <c r="AA17" s="86" t="s">
        <v>342</v>
      </c>
      <c r="AB17" s="86" t="s">
        <v>342</v>
      </c>
      <c r="AC17" s="86" t="s">
        <v>342</v>
      </c>
      <c r="AD17" s="86" t="s">
        <v>342</v>
      </c>
      <c r="AE17" s="86" t="s">
        <v>342</v>
      </c>
      <c r="AF17" s="86" t="s">
        <v>342</v>
      </c>
      <c r="AG17" s="86" t="s">
        <v>342</v>
      </c>
      <c r="AH17" s="86" t="s">
        <v>342</v>
      </c>
      <c r="AI17" s="86" t="s">
        <v>342</v>
      </c>
      <c r="AJ17" s="86" t="s">
        <v>342</v>
      </c>
      <c r="AK17" s="86" t="s">
        <v>342</v>
      </c>
      <c r="AL17" s="86" t="s">
        <v>342</v>
      </c>
      <c r="AM17" s="86" t="s">
        <v>342</v>
      </c>
      <c r="AN17" s="86" t="s">
        <v>342</v>
      </c>
      <c r="AO17" s="86" t="s">
        <v>342</v>
      </c>
      <c r="AP17" s="86" t="s">
        <v>342</v>
      </c>
      <c r="AQ17" s="86" t="s">
        <v>342</v>
      </c>
      <c r="AR17" s="86" t="s">
        <v>342</v>
      </c>
      <c r="AS17" s="86" t="s">
        <v>342</v>
      </c>
      <c r="AT17" s="86" t="s">
        <v>342</v>
      </c>
      <c r="AU17" s="86" t="s">
        <v>342</v>
      </c>
      <c r="AV17" s="85"/>
      <c r="AW17" s="86" t="s">
        <v>342</v>
      </c>
      <c r="AX17" s="84">
        <v>0</v>
      </c>
      <c r="AY17" s="84">
        <v>0</v>
      </c>
      <c r="AZ17" s="84">
        <v>0</v>
      </c>
      <c r="BA17" s="84">
        <v>0</v>
      </c>
      <c r="BB17" s="84">
        <v>0</v>
      </c>
      <c r="BC17" s="84">
        <v>0</v>
      </c>
      <c r="BD17" s="84">
        <v>0</v>
      </c>
      <c r="BE17" s="84">
        <v>0</v>
      </c>
      <c r="BF17" s="84">
        <v>0</v>
      </c>
      <c r="BG17" s="84">
        <v>0</v>
      </c>
      <c r="BH17" s="84">
        <v>0</v>
      </c>
      <c r="BI17" s="84">
        <v>0</v>
      </c>
      <c r="BJ17" s="84">
        <v>0</v>
      </c>
      <c r="BK17" s="84">
        <v>0</v>
      </c>
      <c r="BL17" s="84">
        <v>0</v>
      </c>
      <c r="BM17" s="84">
        <v>0</v>
      </c>
      <c r="BN17" s="84">
        <v>0</v>
      </c>
      <c r="BO17" s="84">
        <v>0</v>
      </c>
      <c r="BP17" s="84">
        <v>0</v>
      </c>
      <c r="BQ17" s="84">
        <v>0</v>
      </c>
      <c r="BR17" s="84">
        <v>0</v>
      </c>
      <c r="BS17" s="84">
        <v>0</v>
      </c>
      <c r="BT17" s="86" t="s">
        <v>342</v>
      </c>
      <c r="BU17" s="86" t="s">
        <v>342</v>
      </c>
      <c r="BV17" s="85">
        <v>53</v>
      </c>
      <c r="BW17" s="85">
        <v>4</v>
      </c>
      <c r="BX17" s="86"/>
      <c r="BY17" s="86"/>
      <c r="BZ17" s="86"/>
      <c r="CA17" s="86"/>
      <c r="CB17" s="86"/>
      <c r="CC17" s="86"/>
      <c r="CD17" s="86"/>
      <c r="CE17" s="86" t="s">
        <v>412</v>
      </c>
      <c r="CF17" s="86" t="s">
        <v>151</v>
      </c>
      <c r="CG17" s="86" t="s">
        <v>342</v>
      </c>
      <c r="CH17" s="86" t="s">
        <v>342</v>
      </c>
      <c r="CI17" s="86" t="s">
        <v>342</v>
      </c>
      <c r="CJ17" s="84">
        <v>4</v>
      </c>
      <c r="CK17" s="84">
        <v>0</v>
      </c>
      <c r="CL17" s="84">
        <v>10</v>
      </c>
      <c r="CM17" s="84">
        <v>0</v>
      </c>
      <c r="CN17" s="84">
        <v>0</v>
      </c>
      <c r="CO17" s="84">
        <v>0</v>
      </c>
    </row>
    <row r="18" spans="3:93" s="7" customFormat="1" ht="60" x14ac:dyDescent="0.25">
      <c r="C18" s="142">
        <v>43966.579826388886</v>
      </c>
      <c r="D18" s="142">
        <v>43966.580381944441</v>
      </c>
      <c r="J18" s="71" t="s">
        <v>394</v>
      </c>
      <c r="K18" s="70" t="s">
        <v>56</v>
      </c>
      <c r="L18" s="71" t="s">
        <v>57</v>
      </c>
      <c r="M18" s="71" t="s">
        <v>58</v>
      </c>
      <c r="N18" s="71" t="s">
        <v>355</v>
      </c>
      <c r="O18" s="8">
        <v>2.2000000000000002</v>
      </c>
      <c r="P18" s="5">
        <v>-1</v>
      </c>
      <c r="Q18" s="5" t="s">
        <v>200</v>
      </c>
      <c r="R18" s="66"/>
      <c r="S18" s="66"/>
      <c r="T18" s="66"/>
      <c r="U18" s="66"/>
      <c r="V18" s="66"/>
      <c r="W18" s="66"/>
      <c r="X18" s="66"/>
      <c r="Y18" s="66" t="s">
        <v>152</v>
      </c>
      <c r="Z18" s="66" t="s">
        <v>342</v>
      </c>
      <c r="AA18" s="66" t="s">
        <v>342</v>
      </c>
      <c r="AB18" s="66" t="s">
        <v>342</v>
      </c>
      <c r="AC18" s="66" t="s">
        <v>342</v>
      </c>
      <c r="AD18" s="66" t="s">
        <v>342</v>
      </c>
      <c r="AE18" s="66" t="s">
        <v>342</v>
      </c>
      <c r="AF18" s="66" t="s">
        <v>342</v>
      </c>
      <c r="AG18" s="66" t="s">
        <v>342</v>
      </c>
      <c r="AH18" s="66" t="s">
        <v>342</v>
      </c>
      <c r="AI18" s="66" t="s">
        <v>342</v>
      </c>
      <c r="AJ18" s="66" t="s">
        <v>342</v>
      </c>
      <c r="AK18" s="66" t="s">
        <v>342</v>
      </c>
      <c r="AL18" s="66" t="s">
        <v>342</v>
      </c>
      <c r="AM18" s="66" t="s">
        <v>342</v>
      </c>
      <c r="AN18" s="66" t="s">
        <v>342</v>
      </c>
      <c r="AO18" s="66" t="s">
        <v>342</v>
      </c>
      <c r="AP18" s="66" t="s">
        <v>342</v>
      </c>
      <c r="AQ18" s="66" t="s">
        <v>342</v>
      </c>
      <c r="AR18" s="66" t="s">
        <v>342</v>
      </c>
      <c r="AS18" s="66" t="s">
        <v>342</v>
      </c>
      <c r="AT18" s="66" t="s">
        <v>342</v>
      </c>
      <c r="AU18" s="66" t="s">
        <v>342</v>
      </c>
      <c r="AV18" s="5"/>
      <c r="AW18" s="66" t="s">
        <v>342</v>
      </c>
      <c r="AX18" s="8">
        <v>2</v>
      </c>
      <c r="AY18" s="8">
        <v>0</v>
      </c>
      <c r="AZ18" s="8">
        <v>1</v>
      </c>
      <c r="BA18" s="8">
        <v>0</v>
      </c>
      <c r="BB18" s="8">
        <v>0</v>
      </c>
      <c r="BC18" s="8">
        <v>0</v>
      </c>
      <c r="BD18" s="8">
        <v>0</v>
      </c>
      <c r="BE18" s="8">
        <v>2</v>
      </c>
      <c r="BF18" s="8">
        <v>0</v>
      </c>
      <c r="BG18" s="8">
        <v>0</v>
      </c>
      <c r="BH18" s="8">
        <v>0</v>
      </c>
      <c r="BI18" s="8">
        <v>0</v>
      </c>
      <c r="BJ18" s="8">
        <v>0</v>
      </c>
      <c r="BK18" s="8">
        <v>0</v>
      </c>
      <c r="BL18" s="8">
        <v>0</v>
      </c>
      <c r="BM18" s="8">
        <v>0</v>
      </c>
      <c r="BN18" s="8">
        <v>0</v>
      </c>
      <c r="BO18" s="8">
        <v>0</v>
      </c>
      <c r="BP18" s="8">
        <v>0</v>
      </c>
      <c r="BQ18" s="8">
        <v>0</v>
      </c>
      <c r="BR18" s="8">
        <v>0</v>
      </c>
      <c r="BS18" s="8">
        <v>0</v>
      </c>
      <c r="BT18" s="66" t="s">
        <v>342</v>
      </c>
      <c r="BU18" s="66" t="s">
        <v>413</v>
      </c>
      <c r="BV18" s="5">
        <v>110</v>
      </c>
      <c r="BW18" s="5">
        <v>50</v>
      </c>
      <c r="BX18" s="66"/>
      <c r="BY18" s="66"/>
      <c r="BZ18" s="66"/>
      <c r="CA18" s="66" t="s">
        <v>200</v>
      </c>
      <c r="CB18" s="66"/>
      <c r="CC18" s="66"/>
      <c r="CD18" s="66"/>
      <c r="CE18" s="66" t="s">
        <v>414</v>
      </c>
      <c r="CF18" s="66" t="s">
        <v>151</v>
      </c>
      <c r="CG18" s="8" t="s">
        <v>342</v>
      </c>
      <c r="CH18" s="8" t="s">
        <v>342</v>
      </c>
      <c r="CI18" s="8" t="s">
        <v>342</v>
      </c>
      <c r="CJ18" s="8">
        <v>10</v>
      </c>
      <c r="CK18" s="8">
        <v>3</v>
      </c>
      <c r="CL18" s="8">
        <v>6</v>
      </c>
      <c r="CM18" s="8">
        <v>2</v>
      </c>
      <c r="CN18" s="8">
        <v>1</v>
      </c>
      <c r="CO18" s="8">
        <v>0</v>
      </c>
    </row>
    <row r="19" spans="3:93" ht="30" x14ac:dyDescent="0.25">
      <c r="C19" s="93">
        <v>43966.593113425923</v>
      </c>
      <c r="D19" s="93">
        <v>43966.594143518516</v>
      </c>
      <c r="J19" s="82" t="s">
        <v>394</v>
      </c>
      <c r="K19" s="111" t="s">
        <v>59</v>
      </c>
      <c r="L19" s="82" t="s">
        <v>122</v>
      </c>
      <c r="M19" s="82" t="s">
        <v>252</v>
      </c>
      <c r="N19" s="82" t="s">
        <v>415</v>
      </c>
      <c r="O19" s="84">
        <v>2.2000000000000002</v>
      </c>
      <c r="P19" s="85">
        <v>3</v>
      </c>
      <c r="Q19" s="85"/>
      <c r="R19" s="86"/>
      <c r="S19" s="86" t="s">
        <v>200</v>
      </c>
      <c r="T19" s="86"/>
      <c r="U19" s="86"/>
      <c r="V19" s="86" t="s">
        <v>200</v>
      </c>
      <c r="W19" s="86" t="s">
        <v>200</v>
      </c>
      <c r="X19" s="86" t="s">
        <v>416</v>
      </c>
      <c r="Y19" s="86" t="s">
        <v>151</v>
      </c>
      <c r="Z19" s="84">
        <v>0</v>
      </c>
      <c r="AA19" s="84">
        <v>0</v>
      </c>
      <c r="AB19" s="84">
        <v>0</v>
      </c>
      <c r="AC19" s="84">
        <v>0</v>
      </c>
      <c r="AD19" s="84">
        <v>0</v>
      </c>
      <c r="AE19" s="84">
        <v>0</v>
      </c>
      <c r="AF19" s="84">
        <v>0</v>
      </c>
      <c r="AG19" s="84">
        <v>0</v>
      </c>
      <c r="AH19" s="84">
        <v>0</v>
      </c>
      <c r="AI19" s="84">
        <v>2</v>
      </c>
      <c r="AJ19" s="84">
        <v>0</v>
      </c>
      <c r="AK19" s="84">
        <v>0</v>
      </c>
      <c r="AL19" s="84">
        <v>0</v>
      </c>
      <c r="AM19" s="84">
        <v>0</v>
      </c>
      <c r="AN19" s="84">
        <v>0</v>
      </c>
      <c r="AO19" s="84">
        <v>0</v>
      </c>
      <c r="AP19" s="84">
        <v>0</v>
      </c>
      <c r="AQ19" s="84">
        <v>0</v>
      </c>
      <c r="AR19" s="84">
        <v>0</v>
      </c>
      <c r="AS19" s="84">
        <v>0</v>
      </c>
      <c r="AT19" s="84">
        <v>1</v>
      </c>
      <c r="AU19" s="84">
        <v>0</v>
      </c>
      <c r="AV19" s="85"/>
      <c r="AW19" s="86" t="s">
        <v>342</v>
      </c>
      <c r="AX19" s="84">
        <v>11</v>
      </c>
      <c r="AY19" s="84">
        <v>0</v>
      </c>
      <c r="AZ19" s="84">
        <v>2</v>
      </c>
      <c r="BA19" s="84">
        <v>0</v>
      </c>
      <c r="BB19" s="84">
        <v>2</v>
      </c>
      <c r="BC19" s="84">
        <v>0</v>
      </c>
      <c r="BD19" s="84">
        <v>0</v>
      </c>
      <c r="BE19" s="84">
        <v>0</v>
      </c>
      <c r="BF19" s="84">
        <v>0</v>
      </c>
      <c r="BG19" s="84">
        <v>10</v>
      </c>
      <c r="BH19" s="84">
        <v>0</v>
      </c>
      <c r="BI19" s="84">
        <v>0</v>
      </c>
      <c r="BJ19" s="84">
        <v>0</v>
      </c>
      <c r="BK19" s="84">
        <v>0</v>
      </c>
      <c r="BL19" s="84">
        <v>1</v>
      </c>
      <c r="BM19" s="84">
        <v>10</v>
      </c>
      <c r="BN19" s="84">
        <v>0</v>
      </c>
      <c r="BO19" s="84">
        <v>0</v>
      </c>
      <c r="BP19" s="84">
        <v>0</v>
      </c>
      <c r="BQ19" s="84">
        <v>0</v>
      </c>
      <c r="BR19" s="84">
        <v>8</v>
      </c>
      <c r="BS19" s="84">
        <v>0</v>
      </c>
      <c r="BT19" s="86" t="s">
        <v>342</v>
      </c>
      <c r="BU19" s="86" t="s">
        <v>417</v>
      </c>
      <c r="BV19" s="85">
        <v>767</v>
      </c>
      <c r="BW19" s="85">
        <v>31</v>
      </c>
      <c r="BX19" s="86" t="s">
        <v>200</v>
      </c>
      <c r="BY19" s="86"/>
      <c r="BZ19" s="86"/>
      <c r="CA19" s="86"/>
      <c r="CB19" s="86"/>
      <c r="CC19" s="86"/>
      <c r="CD19" s="86"/>
      <c r="CE19" s="86"/>
      <c r="CF19" s="86" t="s">
        <v>151</v>
      </c>
      <c r="CG19" s="86" t="s">
        <v>342</v>
      </c>
      <c r="CH19" s="86" t="s">
        <v>342</v>
      </c>
      <c r="CI19" s="86" t="s">
        <v>342</v>
      </c>
      <c r="CJ19" s="84">
        <v>16</v>
      </c>
      <c r="CK19" s="84">
        <v>30</v>
      </c>
      <c r="CL19" s="84">
        <v>10</v>
      </c>
      <c r="CM19" s="84">
        <v>0</v>
      </c>
      <c r="CN19" s="84">
        <v>0</v>
      </c>
      <c r="CO19" s="84">
        <v>0</v>
      </c>
    </row>
    <row r="20" spans="3:93" s="81" customFormat="1" x14ac:dyDescent="0.25">
      <c r="C20" s="94"/>
      <c r="D20" s="94"/>
      <c r="J20" s="91"/>
      <c r="K20" s="92" t="s">
        <v>4</v>
      </c>
      <c r="L20" s="91"/>
      <c r="M20" s="91"/>
      <c r="N20" s="91"/>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row>
    <row r="21" spans="3:93" s="7" customFormat="1" ht="90" x14ac:dyDescent="0.25">
      <c r="C21" s="142">
        <v>43966.540543981479</v>
      </c>
      <c r="D21" s="142">
        <v>43966.542500000003</v>
      </c>
      <c r="J21" s="71" t="s">
        <v>394</v>
      </c>
      <c r="K21" s="70" t="s">
        <v>60</v>
      </c>
      <c r="L21" s="71" t="s">
        <v>418</v>
      </c>
      <c r="M21" s="71" t="s">
        <v>61</v>
      </c>
      <c r="N21" s="71" t="s">
        <v>253</v>
      </c>
      <c r="O21" s="143">
        <v>3</v>
      </c>
      <c r="P21" s="5">
        <v>-3</v>
      </c>
      <c r="Q21" s="5" t="s">
        <v>200</v>
      </c>
      <c r="R21" s="66"/>
      <c r="S21" s="66"/>
      <c r="T21" s="66"/>
      <c r="U21" s="66"/>
      <c r="V21" s="66"/>
      <c r="W21" s="66"/>
      <c r="X21" s="66"/>
      <c r="Y21" s="66" t="s">
        <v>151</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1</v>
      </c>
      <c r="AR21" s="8">
        <v>0</v>
      </c>
      <c r="AS21" s="8">
        <v>0</v>
      </c>
      <c r="AT21" s="8">
        <v>0</v>
      </c>
      <c r="AU21" s="8">
        <v>0</v>
      </c>
      <c r="AV21" s="5" t="s">
        <v>342</v>
      </c>
      <c r="AW21" s="66" t="s">
        <v>419</v>
      </c>
      <c r="AX21" s="8">
        <v>2</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1</v>
      </c>
      <c r="BQ21" s="8">
        <v>0</v>
      </c>
      <c r="BR21" s="8">
        <v>0</v>
      </c>
      <c r="BS21" s="8">
        <v>0</v>
      </c>
      <c r="BT21" s="66"/>
      <c r="BU21" s="66" t="s">
        <v>420</v>
      </c>
      <c r="BV21" s="5">
        <v>49</v>
      </c>
      <c r="BW21" s="5">
        <v>5</v>
      </c>
      <c r="BX21" s="66"/>
      <c r="BY21" s="66" t="s">
        <v>200</v>
      </c>
      <c r="BZ21" s="66" t="s">
        <v>200</v>
      </c>
      <c r="CA21" s="66" t="s">
        <v>200</v>
      </c>
      <c r="CB21" s="66"/>
      <c r="CC21" s="66"/>
      <c r="CD21" s="66"/>
      <c r="CE21" s="66"/>
      <c r="CF21" s="66" t="s">
        <v>152</v>
      </c>
      <c r="CG21" s="8">
        <v>133</v>
      </c>
      <c r="CH21" s="8">
        <v>131</v>
      </c>
      <c r="CI21" s="8">
        <v>131</v>
      </c>
      <c r="CJ21" s="8">
        <v>4</v>
      </c>
      <c r="CK21" s="8">
        <v>4</v>
      </c>
      <c r="CL21" s="8">
        <v>3</v>
      </c>
      <c r="CM21" s="8">
        <v>3</v>
      </c>
      <c r="CN21" s="8">
        <v>1</v>
      </c>
      <c r="CO21" s="8">
        <v>2</v>
      </c>
    </row>
    <row r="22" spans="3:93" s="95" customFormat="1" ht="45" x14ac:dyDescent="0.25">
      <c r="C22" s="96">
        <v>43966.591412037036</v>
      </c>
      <c r="D22" s="96">
        <v>43966.592511574076</v>
      </c>
      <c r="J22" s="191">
        <v>44084</v>
      </c>
      <c r="K22" s="192" t="s">
        <v>62</v>
      </c>
      <c r="L22" s="192" t="s">
        <v>63</v>
      </c>
      <c r="M22" s="192" t="s">
        <v>64</v>
      </c>
      <c r="N22" s="193" t="s">
        <v>254</v>
      </c>
      <c r="O22" s="97">
        <v>3</v>
      </c>
      <c r="P22" s="97">
        <v>3</v>
      </c>
      <c r="Q22" s="97"/>
      <c r="R22" s="97"/>
      <c r="S22" s="97"/>
      <c r="T22" s="97"/>
      <c r="U22" s="97"/>
      <c r="V22" s="97"/>
      <c r="W22" s="97"/>
      <c r="X22" s="98" t="s">
        <v>421</v>
      </c>
      <c r="Y22" s="97" t="s">
        <v>152</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c r="AW22" s="97"/>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c r="BU22" s="97"/>
      <c r="BV22" s="97">
        <v>48</v>
      </c>
      <c r="BW22" s="97">
        <v>19</v>
      </c>
      <c r="BX22" s="97"/>
      <c r="BY22" s="97" t="s">
        <v>200</v>
      </c>
      <c r="BZ22" s="97" t="s">
        <v>200</v>
      </c>
      <c r="CA22" s="97" t="s">
        <v>200</v>
      </c>
      <c r="CB22" s="97"/>
      <c r="CC22" s="97" t="s">
        <v>200</v>
      </c>
      <c r="CD22" s="97"/>
      <c r="CE22" s="97"/>
      <c r="CF22" s="97" t="s">
        <v>151</v>
      </c>
      <c r="CG22" s="97"/>
      <c r="CH22" s="97"/>
      <c r="CI22" s="97"/>
      <c r="CJ22" s="97">
        <v>8</v>
      </c>
      <c r="CK22" s="97">
        <v>12</v>
      </c>
      <c r="CL22" s="97">
        <v>4</v>
      </c>
      <c r="CM22" s="97">
        <v>4</v>
      </c>
      <c r="CN22" s="97">
        <v>3</v>
      </c>
      <c r="CO22" s="97"/>
    </row>
    <row r="23" spans="3:93" s="95" customFormat="1" ht="90" x14ac:dyDescent="0.25">
      <c r="C23" s="96"/>
      <c r="D23" s="96"/>
      <c r="J23" s="192"/>
      <c r="K23" s="192"/>
      <c r="L23" s="192"/>
      <c r="M23" s="192"/>
      <c r="N23" s="193"/>
      <c r="O23" s="97">
        <v>6</v>
      </c>
      <c r="P23" s="97"/>
      <c r="Q23" s="97"/>
      <c r="R23" s="97"/>
      <c r="S23" s="97"/>
      <c r="T23" s="97"/>
      <c r="U23" s="97"/>
      <c r="V23" s="97"/>
      <c r="W23" s="97"/>
      <c r="X23" s="97"/>
      <c r="Y23" s="97"/>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c r="AW23" s="97"/>
      <c r="AX23" s="97">
        <v>1</v>
      </c>
      <c r="AY23" s="97">
        <v>0</v>
      </c>
      <c r="AZ23" s="97">
        <v>0</v>
      </c>
      <c r="BA23" s="97">
        <v>0</v>
      </c>
      <c r="BB23" s="97">
        <v>0</v>
      </c>
      <c r="BC23" s="97">
        <v>0</v>
      </c>
      <c r="BD23" s="97">
        <v>0</v>
      </c>
      <c r="BE23" s="97">
        <v>1</v>
      </c>
      <c r="BF23" s="97">
        <v>0</v>
      </c>
      <c r="BG23" s="97">
        <v>0</v>
      </c>
      <c r="BH23" s="97">
        <v>0</v>
      </c>
      <c r="BI23" s="97">
        <v>0</v>
      </c>
      <c r="BJ23" s="97">
        <v>0</v>
      </c>
      <c r="BK23" s="97">
        <v>0</v>
      </c>
      <c r="BL23" s="97">
        <v>0</v>
      </c>
      <c r="BM23" s="97">
        <v>0</v>
      </c>
      <c r="BN23" s="97">
        <v>0</v>
      </c>
      <c r="BO23" s="97">
        <v>0</v>
      </c>
      <c r="BP23" s="97">
        <v>0</v>
      </c>
      <c r="BQ23" s="97">
        <v>0</v>
      </c>
      <c r="BR23" s="97">
        <v>0</v>
      </c>
      <c r="BS23" s="97">
        <v>0</v>
      </c>
      <c r="BT23" s="97"/>
      <c r="BU23" s="98" t="s">
        <v>422</v>
      </c>
      <c r="BV23" s="97"/>
      <c r="BW23" s="97"/>
      <c r="BX23" s="97"/>
      <c r="BY23" s="97"/>
      <c r="BZ23" s="97"/>
      <c r="CA23" s="97"/>
      <c r="CB23" s="97"/>
      <c r="CC23" s="97"/>
      <c r="CD23" s="97"/>
      <c r="CE23" s="97"/>
      <c r="CF23" s="97"/>
      <c r="CG23" s="97"/>
      <c r="CH23" s="97"/>
      <c r="CI23" s="97"/>
      <c r="CJ23" s="97"/>
      <c r="CK23" s="97"/>
      <c r="CL23" s="97"/>
      <c r="CM23" s="97"/>
      <c r="CN23" s="97"/>
      <c r="CO23" s="97"/>
    </row>
    <row r="24" spans="3:93" s="95" customFormat="1" x14ac:dyDescent="0.25">
      <c r="C24" s="96"/>
      <c r="D24" s="96"/>
      <c r="J24" s="192"/>
      <c r="K24" s="192"/>
      <c r="L24" s="192"/>
      <c r="M24" s="192"/>
      <c r="N24" s="193"/>
      <c r="O24" s="97">
        <v>7</v>
      </c>
      <c r="P24" s="97"/>
      <c r="Q24" s="97"/>
      <c r="R24" s="97"/>
      <c r="S24" s="97"/>
      <c r="T24" s="97"/>
      <c r="U24" s="97"/>
      <c r="V24" s="97"/>
      <c r="W24" s="97"/>
      <c r="X24" s="97"/>
      <c r="Y24" s="97"/>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c r="AW24" s="97"/>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c r="BU24" s="97"/>
      <c r="BV24" s="97"/>
      <c r="BW24" s="97"/>
      <c r="BX24" s="97"/>
      <c r="BY24" s="97"/>
      <c r="BZ24" s="97"/>
      <c r="CA24" s="97"/>
      <c r="CB24" s="97"/>
      <c r="CC24" s="97"/>
      <c r="CD24" s="97"/>
      <c r="CE24" s="97"/>
      <c r="CF24" s="97"/>
      <c r="CG24" s="97"/>
      <c r="CH24" s="97"/>
      <c r="CI24" s="97"/>
      <c r="CJ24" s="97"/>
      <c r="CK24" s="97"/>
      <c r="CL24" s="97"/>
      <c r="CM24" s="97"/>
      <c r="CN24" s="97"/>
      <c r="CO24" s="97"/>
    </row>
    <row r="25" spans="3:93" s="112" customFormat="1" ht="45" x14ac:dyDescent="0.25">
      <c r="C25" s="113">
        <v>43966.502789351849</v>
      </c>
      <c r="D25" s="113">
        <v>43966.50403935185</v>
      </c>
      <c r="J25" s="114" t="s">
        <v>394</v>
      </c>
      <c r="K25" s="111" t="s">
        <v>65</v>
      </c>
      <c r="L25" s="114" t="s">
        <v>356</v>
      </c>
      <c r="M25" s="114" t="s">
        <v>255</v>
      </c>
      <c r="N25" s="114" t="s">
        <v>423</v>
      </c>
      <c r="O25" s="120">
        <v>3</v>
      </c>
      <c r="P25" s="116">
        <v>2</v>
      </c>
      <c r="Q25" s="116"/>
      <c r="R25" s="117" t="s">
        <v>200</v>
      </c>
      <c r="S25" s="117"/>
      <c r="T25" s="117"/>
      <c r="U25" s="117"/>
      <c r="V25" s="117"/>
      <c r="W25" s="117" t="s">
        <v>200</v>
      </c>
      <c r="X25" s="117"/>
      <c r="Y25" s="117" t="s">
        <v>152</v>
      </c>
      <c r="Z25" s="119" t="s">
        <v>342</v>
      </c>
      <c r="AA25" s="119" t="s">
        <v>342</v>
      </c>
      <c r="AB25" s="119" t="s">
        <v>342</v>
      </c>
      <c r="AC25" s="119" t="s">
        <v>342</v>
      </c>
      <c r="AD25" s="119" t="s">
        <v>342</v>
      </c>
      <c r="AE25" s="119" t="s">
        <v>342</v>
      </c>
      <c r="AF25" s="119" t="s">
        <v>342</v>
      </c>
      <c r="AG25" s="119" t="s">
        <v>342</v>
      </c>
      <c r="AH25" s="119" t="s">
        <v>342</v>
      </c>
      <c r="AI25" s="119" t="s">
        <v>342</v>
      </c>
      <c r="AJ25" s="119" t="s">
        <v>342</v>
      </c>
      <c r="AK25" s="119" t="s">
        <v>342</v>
      </c>
      <c r="AL25" s="119" t="s">
        <v>342</v>
      </c>
      <c r="AM25" s="119" t="s">
        <v>342</v>
      </c>
      <c r="AN25" s="119" t="s">
        <v>342</v>
      </c>
      <c r="AO25" s="119" t="s">
        <v>342</v>
      </c>
      <c r="AP25" s="119" t="s">
        <v>342</v>
      </c>
      <c r="AQ25" s="119" t="s">
        <v>342</v>
      </c>
      <c r="AR25" s="119" t="s">
        <v>342</v>
      </c>
      <c r="AS25" s="119" t="s">
        <v>342</v>
      </c>
      <c r="AT25" s="119" t="s">
        <v>342</v>
      </c>
      <c r="AU25" s="119" t="s">
        <v>342</v>
      </c>
      <c r="AV25" s="117" t="s">
        <v>342</v>
      </c>
      <c r="AW25" s="117" t="s">
        <v>342</v>
      </c>
      <c r="AX25" s="119">
        <v>0</v>
      </c>
      <c r="AY25" s="119">
        <v>0</v>
      </c>
      <c r="AZ25" s="119">
        <v>0</v>
      </c>
      <c r="BA25" s="119">
        <v>0</v>
      </c>
      <c r="BB25" s="119">
        <v>0</v>
      </c>
      <c r="BC25" s="119">
        <v>0</v>
      </c>
      <c r="BD25" s="119">
        <v>0</v>
      </c>
      <c r="BE25" s="119">
        <v>0</v>
      </c>
      <c r="BF25" s="119">
        <v>0</v>
      </c>
      <c r="BG25" s="119">
        <v>0</v>
      </c>
      <c r="BH25" s="119">
        <v>0</v>
      </c>
      <c r="BI25" s="119">
        <v>0</v>
      </c>
      <c r="BJ25" s="119">
        <v>0</v>
      </c>
      <c r="BK25" s="119">
        <v>0</v>
      </c>
      <c r="BL25" s="119">
        <v>0</v>
      </c>
      <c r="BM25" s="119">
        <v>0</v>
      </c>
      <c r="BN25" s="119">
        <v>0</v>
      </c>
      <c r="BO25" s="119">
        <v>0</v>
      </c>
      <c r="BP25" s="119">
        <v>0</v>
      </c>
      <c r="BQ25" s="119">
        <v>0</v>
      </c>
      <c r="BR25" s="119">
        <v>0</v>
      </c>
      <c r="BS25" s="119">
        <v>0</v>
      </c>
      <c r="BT25" s="117"/>
      <c r="BU25" s="117" t="s">
        <v>342</v>
      </c>
      <c r="BV25" s="116">
        <v>9</v>
      </c>
      <c r="BW25" s="116">
        <v>0</v>
      </c>
      <c r="BX25" s="117"/>
      <c r="BY25" s="117"/>
      <c r="BZ25" s="117"/>
      <c r="CA25" s="117"/>
      <c r="CB25" s="117"/>
      <c r="CC25" s="117" t="s">
        <v>200</v>
      </c>
      <c r="CD25" s="117"/>
      <c r="CE25" s="117" t="s">
        <v>424</v>
      </c>
      <c r="CF25" s="117" t="s">
        <v>151</v>
      </c>
      <c r="CG25" s="117" t="s">
        <v>342</v>
      </c>
      <c r="CH25" s="117" t="s">
        <v>342</v>
      </c>
      <c r="CI25" s="117" t="s">
        <v>342</v>
      </c>
      <c r="CJ25" s="119">
        <v>4</v>
      </c>
      <c r="CK25" s="119">
        <v>2</v>
      </c>
      <c r="CL25" s="119">
        <v>4</v>
      </c>
      <c r="CM25" s="119">
        <v>2</v>
      </c>
      <c r="CN25" s="119">
        <v>0</v>
      </c>
      <c r="CO25" s="119">
        <v>0</v>
      </c>
    </row>
    <row r="26" spans="3:93" s="112" customFormat="1" ht="45" x14ac:dyDescent="0.25">
      <c r="C26" s="113">
        <v>43966.604201388887</v>
      </c>
      <c r="D26" s="113">
        <v>43966.627187500002</v>
      </c>
      <c r="J26" s="114" t="s">
        <v>394</v>
      </c>
      <c r="K26" s="111" t="s">
        <v>66</v>
      </c>
      <c r="L26" s="114" t="s">
        <v>425</v>
      </c>
      <c r="M26" s="114" t="s">
        <v>426</v>
      </c>
      <c r="N26" s="114" t="s">
        <v>427</v>
      </c>
      <c r="O26" s="120">
        <v>3</v>
      </c>
      <c r="P26" s="116">
        <v>0</v>
      </c>
      <c r="Q26" s="116" t="s">
        <v>200</v>
      </c>
      <c r="R26" s="117"/>
      <c r="S26" s="117"/>
      <c r="T26" s="117"/>
      <c r="U26" s="117"/>
      <c r="V26" s="117"/>
      <c r="W26" s="117"/>
      <c r="X26" s="117"/>
      <c r="Y26" s="117" t="s">
        <v>151</v>
      </c>
      <c r="Z26" s="119">
        <v>0</v>
      </c>
      <c r="AA26" s="119">
        <v>0</v>
      </c>
      <c r="AB26" s="119">
        <v>0</v>
      </c>
      <c r="AC26" s="119">
        <v>0</v>
      </c>
      <c r="AD26" s="119">
        <v>1</v>
      </c>
      <c r="AE26" s="119">
        <v>0</v>
      </c>
      <c r="AF26" s="119">
        <v>0</v>
      </c>
      <c r="AG26" s="119">
        <v>0</v>
      </c>
      <c r="AH26" s="119">
        <v>0</v>
      </c>
      <c r="AI26" s="119">
        <v>0</v>
      </c>
      <c r="AJ26" s="119">
        <v>0</v>
      </c>
      <c r="AK26" s="119">
        <v>0</v>
      </c>
      <c r="AL26" s="119">
        <v>0</v>
      </c>
      <c r="AM26" s="119">
        <v>0</v>
      </c>
      <c r="AN26" s="119">
        <v>0</v>
      </c>
      <c r="AO26" s="119">
        <v>0</v>
      </c>
      <c r="AP26" s="119">
        <v>0</v>
      </c>
      <c r="AQ26" s="119">
        <v>0</v>
      </c>
      <c r="AR26" s="119">
        <v>0</v>
      </c>
      <c r="AS26" s="119">
        <v>0</v>
      </c>
      <c r="AT26" s="119">
        <v>0</v>
      </c>
      <c r="AU26" s="119">
        <v>0</v>
      </c>
      <c r="AV26" s="117" t="s">
        <v>342</v>
      </c>
      <c r="AW26" s="117" t="s">
        <v>201</v>
      </c>
      <c r="AX26" s="119">
        <v>1</v>
      </c>
      <c r="AY26" s="119">
        <v>0</v>
      </c>
      <c r="AZ26" s="119">
        <v>0</v>
      </c>
      <c r="BA26" s="119">
        <v>0</v>
      </c>
      <c r="BB26" s="119">
        <v>1</v>
      </c>
      <c r="BC26" s="119">
        <v>0</v>
      </c>
      <c r="BD26" s="119">
        <v>0</v>
      </c>
      <c r="BE26" s="119">
        <v>0</v>
      </c>
      <c r="BF26" s="119">
        <v>0</v>
      </c>
      <c r="BG26" s="119">
        <v>1</v>
      </c>
      <c r="BH26" s="119">
        <v>0</v>
      </c>
      <c r="BI26" s="119">
        <v>0</v>
      </c>
      <c r="BJ26" s="119">
        <v>0</v>
      </c>
      <c r="BK26" s="119">
        <v>0</v>
      </c>
      <c r="BL26" s="119">
        <v>0</v>
      </c>
      <c r="BM26" s="119">
        <v>0</v>
      </c>
      <c r="BN26" s="119">
        <v>0</v>
      </c>
      <c r="BO26" s="119">
        <v>0</v>
      </c>
      <c r="BP26" s="119">
        <v>0</v>
      </c>
      <c r="BQ26" s="119">
        <v>0</v>
      </c>
      <c r="BR26" s="119">
        <v>1</v>
      </c>
      <c r="BS26" s="119">
        <v>0</v>
      </c>
      <c r="BT26" s="117"/>
      <c r="BU26" s="117" t="s">
        <v>201</v>
      </c>
      <c r="BV26" s="116">
        <v>66</v>
      </c>
      <c r="BW26" s="116">
        <v>15</v>
      </c>
      <c r="BX26" s="117"/>
      <c r="BY26" s="117"/>
      <c r="BZ26" s="117"/>
      <c r="CA26" s="117" t="s">
        <v>200</v>
      </c>
      <c r="CB26" s="117"/>
      <c r="CC26" s="117"/>
      <c r="CD26" s="117"/>
      <c r="CE26" s="117" t="s">
        <v>428</v>
      </c>
      <c r="CF26" s="117" t="s">
        <v>151</v>
      </c>
      <c r="CG26" s="119" t="s">
        <v>342</v>
      </c>
      <c r="CH26" s="119" t="s">
        <v>342</v>
      </c>
      <c r="CI26" s="119" t="s">
        <v>342</v>
      </c>
      <c r="CJ26" s="119">
        <v>7</v>
      </c>
      <c r="CK26" s="119">
        <v>5</v>
      </c>
      <c r="CL26" s="119">
        <v>0</v>
      </c>
      <c r="CM26" s="119">
        <v>10</v>
      </c>
      <c r="CN26" s="119">
        <v>5</v>
      </c>
      <c r="CO26" s="119">
        <v>0</v>
      </c>
    </row>
    <row r="27" spans="3:93" s="112" customFormat="1" x14ac:dyDescent="0.25">
      <c r="C27" s="113">
        <v>43966.543888888889</v>
      </c>
      <c r="D27" s="113">
        <v>43966.544444444444</v>
      </c>
      <c r="J27" s="114" t="s">
        <v>394</v>
      </c>
      <c r="K27" s="111" t="s">
        <v>67</v>
      </c>
      <c r="L27" s="114" t="s">
        <v>429</v>
      </c>
      <c r="M27" s="114" t="s">
        <v>430</v>
      </c>
      <c r="N27" s="114" t="s">
        <v>256</v>
      </c>
      <c r="O27" s="120">
        <v>3</v>
      </c>
      <c r="P27" s="116">
        <v>1</v>
      </c>
      <c r="Q27" s="116"/>
      <c r="R27" s="117"/>
      <c r="S27" s="117"/>
      <c r="T27" s="117"/>
      <c r="U27" s="117"/>
      <c r="V27" s="117"/>
      <c r="W27" s="117" t="s">
        <v>200</v>
      </c>
      <c r="X27" s="117"/>
      <c r="Y27" s="117" t="s">
        <v>152</v>
      </c>
      <c r="Z27" s="117" t="s">
        <v>342</v>
      </c>
      <c r="AA27" s="117" t="s">
        <v>342</v>
      </c>
      <c r="AB27" s="117" t="s">
        <v>342</v>
      </c>
      <c r="AC27" s="117" t="s">
        <v>342</v>
      </c>
      <c r="AD27" s="117" t="s">
        <v>342</v>
      </c>
      <c r="AE27" s="117" t="s">
        <v>342</v>
      </c>
      <c r="AF27" s="117" t="s">
        <v>342</v>
      </c>
      <c r="AG27" s="117" t="s">
        <v>342</v>
      </c>
      <c r="AH27" s="117" t="s">
        <v>342</v>
      </c>
      <c r="AI27" s="117" t="s">
        <v>342</v>
      </c>
      <c r="AJ27" s="117" t="s">
        <v>342</v>
      </c>
      <c r="AK27" s="117" t="s">
        <v>342</v>
      </c>
      <c r="AL27" s="117" t="s">
        <v>342</v>
      </c>
      <c r="AM27" s="117" t="s">
        <v>342</v>
      </c>
      <c r="AN27" s="117" t="s">
        <v>342</v>
      </c>
      <c r="AO27" s="117" t="s">
        <v>342</v>
      </c>
      <c r="AP27" s="117" t="s">
        <v>342</v>
      </c>
      <c r="AQ27" s="117" t="s">
        <v>342</v>
      </c>
      <c r="AR27" s="117" t="s">
        <v>342</v>
      </c>
      <c r="AS27" s="117" t="s">
        <v>342</v>
      </c>
      <c r="AT27" s="117" t="s">
        <v>342</v>
      </c>
      <c r="AU27" s="117" t="s">
        <v>342</v>
      </c>
      <c r="AV27" s="117" t="s">
        <v>342</v>
      </c>
      <c r="AW27" s="117" t="s">
        <v>342</v>
      </c>
      <c r="AX27" s="119">
        <v>0</v>
      </c>
      <c r="AY27" s="119">
        <v>0</v>
      </c>
      <c r="AZ27" s="119">
        <v>0</v>
      </c>
      <c r="BA27" s="119">
        <v>0</v>
      </c>
      <c r="BB27" s="119">
        <v>0</v>
      </c>
      <c r="BC27" s="119">
        <v>0</v>
      </c>
      <c r="BD27" s="119">
        <v>0</v>
      </c>
      <c r="BE27" s="119">
        <v>0</v>
      </c>
      <c r="BF27" s="119">
        <v>0</v>
      </c>
      <c r="BG27" s="119">
        <v>0</v>
      </c>
      <c r="BH27" s="119">
        <v>0</v>
      </c>
      <c r="BI27" s="119">
        <v>0</v>
      </c>
      <c r="BJ27" s="119">
        <v>0</v>
      </c>
      <c r="BK27" s="119">
        <v>0</v>
      </c>
      <c r="BL27" s="119">
        <v>0</v>
      </c>
      <c r="BM27" s="119">
        <v>0</v>
      </c>
      <c r="BN27" s="119">
        <v>0</v>
      </c>
      <c r="BO27" s="119">
        <v>0</v>
      </c>
      <c r="BP27" s="119">
        <v>0</v>
      </c>
      <c r="BQ27" s="119">
        <v>0</v>
      </c>
      <c r="BR27" s="119">
        <v>0</v>
      </c>
      <c r="BS27" s="119">
        <v>0</v>
      </c>
      <c r="BT27" s="117"/>
      <c r="BU27" s="117" t="s">
        <v>342</v>
      </c>
      <c r="BV27" s="116">
        <v>2</v>
      </c>
      <c r="BW27" s="116">
        <v>0</v>
      </c>
      <c r="BX27" s="117" t="s">
        <v>200</v>
      </c>
      <c r="BY27" s="117"/>
      <c r="BZ27" s="117"/>
      <c r="CA27" s="117"/>
      <c r="CB27" s="117"/>
      <c r="CC27" s="117"/>
      <c r="CD27" s="117"/>
      <c r="CE27" s="117"/>
      <c r="CF27" s="117" t="s">
        <v>151</v>
      </c>
      <c r="CG27" s="117" t="s">
        <v>342</v>
      </c>
      <c r="CH27" s="117" t="s">
        <v>342</v>
      </c>
      <c r="CI27" s="117" t="s">
        <v>342</v>
      </c>
      <c r="CJ27" s="119">
        <v>6</v>
      </c>
      <c r="CK27" s="119">
        <v>0</v>
      </c>
      <c r="CL27" s="119">
        <v>6</v>
      </c>
      <c r="CM27" s="119">
        <v>0</v>
      </c>
      <c r="CN27" s="119">
        <v>0</v>
      </c>
      <c r="CO27" s="119">
        <v>0</v>
      </c>
    </row>
    <row r="28" spans="3:93" s="112" customFormat="1" x14ac:dyDescent="0.25">
      <c r="C28" s="113">
        <v>43966.54283564815</v>
      </c>
      <c r="D28" s="113">
        <v>43966.54614583333</v>
      </c>
      <c r="J28" s="114" t="s">
        <v>394</v>
      </c>
      <c r="K28" s="111" t="s">
        <v>68</v>
      </c>
      <c r="L28" s="114" t="s">
        <v>69</v>
      </c>
      <c r="M28" s="114" t="s">
        <v>70</v>
      </c>
      <c r="N28" s="114" t="s">
        <v>431</v>
      </c>
      <c r="O28" s="120">
        <v>3</v>
      </c>
      <c r="P28" s="116">
        <v>2</v>
      </c>
      <c r="Q28" s="116"/>
      <c r="R28" s="117"/>
      <c r="S28" s="117"/>
      <c r="T28" s="117"/>
      <c r="U28" s="117"/>
      <c r="V28" s="117"/>
      <c r="W28" s="117" t="s">
        <v>200</v>
      </c>
      <c r="X28" s="117"/>
      <c r="Y28" s="117" t="s">
        <v>152</v>
      </c>
      <c r="Z28" s="117" t="s">
        <v>342</v>
      </c>
      <c r="AA28" s="117" t="s">
        <v>342</v>
      </c>
      <c r="AB28" s="117" t="s">
        <v>342</v>
      </c>
      <c r="AC28" s="117" t="s">
        <v>342</v>
      </c>
      <c r="AD28" s="117" t="s">
        <v>342</v>
      </c>
      <c r="AE28" s="117" t="s">
        <v>342</v>
      </c>
      <c r="AF28" s="117" t="s">
        <v>342</v>
      </c>
      <c r="AG28" s="117" t="s">
        <v>342</v>
      </c>
      <c r="AH28" s="117" t="s">
        <v>342</v>
      </c>
      <c r="AI28" s="117" t="s">
        <v>342</v>
      </c>
      <c r="AJ28" s="117" t="s">
        <v>342</v>
      </c>
      <c r="AK28" s="117" t="s">
        <v>342</v>
      </c>
      <c r="AL28" s="117" t="s">
        <v>342</v>
      </c>
      <c r="AM28" s="117" t="s">
        <v>342</v>
      </c>
      <c r="AN28" s="117" t="s">
        <v>342</v>
      </c>
      <c r="AO28" s="117" t="s">
        <v>342</v>
      </c>
      <c r="AP28" s="117" t="s">
        <v>342</v>
      </c>
      <c r="AQ28" s="117" t="s">
        <v>342</v>
      </c>
      <c r="AR28" s="117" t="s">
        <v>342</v>
      </c>
      <c r="AS28" s="117" t="s">
        <v>342</v>
      </c>
      <c r="AT28" s="117" t="s">
        <v>342</v>
      </c>
      <c r="AU28" s="117" t="s">
        <v>342</v>
      </c>
      <c r="AV28" s="117" t="s">
        <v>342</v>
      </c>
      <c r="AW28" s="117" t="s">
        <v>342</v>
      </c>
      <c r="AX28" s="119">
        <v>0</v>
      </c>
      <c r="AY28" s="119">
        <v>0</v>
      </c>
      <c r="AZ28" s="119">
        <v>0</v>
      </c>
      <c r="BA28" s="119">
        <v>0</v>
      </c>
      <c r="BB28" s="119">
        <v>0</v>
      </c>
      <c r="BC28" s="119">
        <v>0</v>
      </c>
      <c r="BD28" s="119">
        <v>0</v>
      </c>
      <c r="BE28" s="119">
        <v>0</v>
      </c>
      <c r="BF28" s="119">
        <v>0</v>
      </c>
      <c r="BG28" s="119">
        <v>0</v>
      </c>
      <c r="BH28" s="119">
        <v>0</v>
      </c>
      <c r="BI28" s="119">
        <v>0</v>
      </c>
      <c r="BJ28" s="119">
        <v>0</v>
      </c>
      <c r="BK28" s="119">
        <v>0</v>
      </c>
      <c r="BL28" s="119">
        <v>0</v>
      </c>
      <c r="BM28" s="119">
        <v>0</v>
      </c>
      <c r="BN28" s="119">
        <v>0</v>
      </c>
      <c r="BO28" s="119">
        <v>0</v>
      </c>
      <c r="BP28" s="119">
        <v>0</v>
      </c>
      <c r="BQ28" s="119">
        <v>0</v>
      </c>
      <c r="BR28" s="119">
        <v>0</v>
      </c>
      <c r="BS28" s="119">
        <v>0</v>
      </c>
      <c r="BT28" s="117"/>
      <c r="BU28" s="117" t="s">
        <v>342</v>
      </c>
      <c r="BV28" s="116">
        <v>13</v>
      </c>
      <c r="BW28" s="116">
        <v>0</v>
      </c>
      <c r="BX28" s="117"/>
      <c r="BY28" s="117" t="s">
        <v>200</v>
      </c>
      <c r="BZ28" s="117"/>
      <c r="CA28" s="117" t="s">
        <v>200</v>
      </c>
      <c r="CB28" s="117"/>
      <c r="CC28" s="117"/>
      <c r="CD28" s="117"/>
      <c r="CE28" s="117"/>
      <c r="CF28" s="117" t="s">
        <v>151</v>
      </c>
      <c r="CG28" s="117" t="s">
        <v>342</v>
      </c>
      <c r="CH28" s="117" t="s">
        <v>342</v>
      </c>
      <c r="CI28" s="117" t="s">
        <v>342</v>
      </c>
      <c r="CJ28" s="119">
        <v>4</v>
      </c>
      <c r="CK28" s="119">
        <v>2</v>
      </c>
      <c r="CL28" s="119">
        <v>0</v>
      </c>
      <c r="CM28" s="119">
        <v>2</v>
      </c>
      <c r="CN28" s="119">
        <v>0</v>
      </c>
      <c r="CO28" s="119">
        <v>0</v>
      </c>
    </row>
    <row r="29" spans="3:93" s="139" customFormat="1" ht="75" x14ac:dyDescent="0.25">
      <c r="C29" s="140">
        <v>43966.581678240742</v>
      </c>
      <c r="D29" s="140">
        <v>43966.582916666666</v>
      </c>
      <c r="J29" s="129" t="s">
        <v>394</v>
      </c>
      <c r="K29" s="121" t="s">
        <v>71</v>
      </c>
      <c r="L29" s="129" t="s">
        <v>72</v>
      </c>
      <c r="M29" s="129" t="s">
        <v>73</v>
      </c>
      <c r="N29" s="129" t="s">
        <v>432</v>
      </c>
      <c r="O29" s="141">
        <v>3</v>
      </c>
      <c r="P29" s="125">
        <v>3</v>
      </c>
      <c r="Q29" s="125"/>
      <c r="R29" s="131" t="s">
        <v>200</v>
      </c>
      <c r="S29" s="131"/>
      <c r="T29" s="131"/>
      <c r="U29" s="131"/>
      <c r="V29" s="131"/>
      <c r="W29" s="131" t="s">
        <v>200</v>
      </c>
      <c r="X29" s="131"/>
      <c r="Y29" s="131" t="s">
        <v>152</v>
      </c>
      <c r="Z29" s="124" t="s">
        <v>342</v>
      </c>
      <c r="AA29" s="124" t="s">
        <v>342</v>
      </c>
      <c r="AB29" s="124" t="s">
        <v>342</v>
      </c>
      <c r="AC29" s="124" t="s">
        <v>342</v>
      </c>
      <c r="AD29" s="124" t="s">
        <v>342</v>
      </c>
      <c r="AE29" s="124" t="s">
        <v>342</v>
      </c>
      <c r="AF29" s="124" t="s">
        <v>342</v>
      </c>
      <c r="AG29" s="124" t="s">
        <v>342</v>
      </c>
      <c r="AH29" s="124" t="s">
        <v>342</v>
      </c>
      <c r="AI29" s="124" t="s">
        <v>342</v>
      </c>
      <c r="AJ29" s="124" t="s">
        <v>342</v>
      </c>
      <c r="AK29" s="124" t="s">
        <v>342</v>
      </c>
      <c r="AL29" s="124" t="s">
        <v>342</v>
      </c>
      <c r="AM29" s="124" t="s">
        <v>342</v>
      </c>
      <c r="AN29" s="124" t="s">
        <v>342</v>
      </c>
      <c r="AO29" s="124" t="s">
        <v>342</v>
      </c>
      <c r="AP29" s="124" t="s">
        <v>342</v>
      </c>
      <c r="AQ29" s="124" t="s">
        <v>342</v>
      </c>
      <c r="AR29" s="124" t="s">
        <v>342</v>
      </c>
      <c r="AS29" s="124" t="s">
        <v>342</v>
      </c>
      <c r="AT29" s="124" t="s">
        <v>342</v>
      </c>
      <c r="AU29" s="124" t="s">
        <v>342</v>
      </c>
      <c r="AV29" s="131" t="s">
        <v>342</v>
      </c>
      <c r="AW29" s="131" t="s">
        <v>342</v>
      </c>
      <c r="AX29" s="124">
        <v>0</v>
      </c>
      <c r="AY29" s="124">
        <v>0</v>
      </c>
      <c r="AZ29" s="124">
        <v>0</v>
      </c>
      <c r="BA29" s="124">
        <v>0</v>
      </c>
      <c r="BB29" s="124">
        <v>0</v>
      </c>
      <c r="BC29" s="124">
        <v>0</v>
      </c>
      <c r="BD29" s="124">
        <v>0</v>
      </c>
      <c r="BE29" s="124">
        <v>1</v>
      </c>
      <c r="BF29" s="124">
        <v>0</v>
      </c>
      <c r="BG29" s="124">
        <v>0</v>
      </c>
      <c r="BH29" s="124">
        <v>0</v>
      </c>
      <c r="BI29" s="124">
        <v>0</v>
      </c>
      <c r="BJ29" s="124">
        <v>0</v>
      </c>
      <c r="BK29" s="124">
        <v>0</v>
      </c>
      <c r="BL29" s="124">
        <v>0</v>
      </c>
      <c r="BM29" s="124">
        <v>0</v>
      </c>
      <c r="BN29" s="124">
        <v>0</v>
      </c>
      <c r="BO29" s="124">
        <v>0</v>
      </c>
      <c r="BP29" s="124">
        <v>0</v>
      </c>
      <c r="BQ29" s="124">
        <v>0</v>
      </c>
      <c r="BR29" s="124">
        <v>0</v>
      </c>
      <c r="BS29" s="124">
        <v>0</v>
      </c>
      <c r="BT29" s="131"/>
      <c r="BU29" s="131" t="s">
        <v>433</v>
      </c>
      <c r="BV29" s="125">
        <v>42</v>
      </c>
      <c r="BW29" s="125">
        <v>20</v>
      </c>
      <c r="BX29" s="131"/>
      <c r="BY29" s="131" t="s">
        <v>200</v>
      </c>
      <c r="BZ29" s="131" t="s">
        <v>200</v>
      </c>
      <c r="CA29" s="131" t="s">
        <v>200</v>
      </c>
      <c r="CB29" s="131"/>
      <c r="CC29" s="131" t="s">
        <v>200</v>
      </c>
      <c r="CD29" s="131"/>
      <c r="CE29" s="131"/>
      <c r="CF29" s="131" t="s">
        <v>151</v>
      </c>
      <c r="CG29" s="131" t="s">
        <v>342</v>
      </c>
      <c r="CH29" s="131" t="s">
        <v>342</v>
      </c>
      <c r="CI29" s="131" t="s">
        <v>342</v>
      </c>
      <c r="CJ29" s="124">
        <v>8</v>
      </c>
      <c r="CK29" s="124">
        <v>3</v>
      </c>
      <c r="CL29" s="124">
        <v>8</v>
      </c>
      <c r="CM29" s="124">
        <v>3</v>
      </c>
      <c r="CN29" s="124">
        <v>1</v>
      </c>
      <c r="CO29" s="124">
        <v>0</v>
      </c>
    </row>
    <row r="30" spans="3:93" s="112" customFormat="1" x14ac:dyDescent="0.25">
      <c r="C30" s="113">
        <v>43966.633194444446</v>
      </c>
      <c r="D30" s="113">
        <v>43966.638344907406</v>
      </c>
      <c r="J30" s="114" t="s">
        <v>394</v>
      </c>
      <c r="K30" s="111" t="s">
        <v>74</v>
      </c>
      <c r="L30" s="114" t="s">
        <v>75</v>
      </c>
      <c r="M30" s="114" t="s">
        <v>76</v>
      </c>
      <c r="N30" s="114" t="s">
        <v>249</v>
      </c>
      <c r="O30" s="120">
        <v>3</v>
      </c>
      <c r="P30" s="116">
        <v>1</v>
      </c>
      <c r="Q30" s="116"/>
      <c r="R30" s="117" t="s">
        <v>200</v>
      </c>
      <c r="S30" s="117"/>
      <c r="T30" s="117"/>
      <c r="U30" s="117"/>
      <c r="V30" s="117"/>
      <c r="W30" s="117" t="s">
        <v>200</v>
      </c>
      <c r="X30" s="117"/>
      <c r="Y30" s="117" t="s">
        <v>151</v>
      </c>
      <c r="Z30" s="119">
        <v>1</v>
      </c>
      <c r="AA30" s="119">
        <v>0</v>
      </c>
      <c r="AB30" s="119">
        <v>0</v>
      </c>
      <c r="AC30" s="119">
        <v>0</v>
      </c>
      <c r="AD30" s="119">
        <v>0</v>
      </c>
      <c r="AE30" s="119">
        <v>0</v>
      </c>
      <c r="AF30" s="119">
        <v>1</v>
      </c>
      <c r="AG30" s="119">
        <v>1</v>
      </c>
      <c r="AH30" s="119">
        <v>0</v>
      </c>
      <c r="AI30" s="119">
        <v>0</v>
      </c>
      <c r="AJ30" s="119">
        <v>0</v>
      </c>
      <c r="AK30" s="119">
        <v>0</v>
      </c>
      <c r="AL30" s="119">
        <v>0</v>
      </c>
      <c r="AM30" s="119">
        <v>0</v>
      </c>
      <c r="AN30" s="119">
        <v>0</v>
      </c>
      <c r="AO30" s="119">
        <v>0</v>
      </c>
      <c r="AP30" s="119">
        <v>0</v>
      </c>
      <c r="AQ30" s="119">
        <v>0</v>
      </c>
      <c r="AR30" s="119">
        <v>0</v>
      </c>
      <c r="AS30" s="119">
        <v>0</v>
      </c>
      <c r="AT30" s="119">
        <v>0</v>
      </c>
      <c r="AU30" s="119">
        <v>0</v>
      </c>
      <c r="AV30" s="117" t="s">
        <v>342</v>
      </c>
      <c r="AW30" s="117" t="s">
        <v>434</v>
      </c>
      <c r="AX30" s="119">
        <v>2</v>
      </c>
      <c r="AY30" s="119">
        <v>0</v>
      </c>
      <c r="AZ30" s="119">
        <v>0</v>
      </c>
      <c r="BA30" s="119">
        <v>0</v>
      </c>
      <c r="BB30" s="119">
        <v>0</v>
      </c>
      <c r="BC30" s="119">
        <v>0</v>
      </c>
      <c r="BD30" s="119">
        <v>0</v>
      </c>
      <c r="BE30" s="119">
        <v>0</v>
      </c>
      <c r="BF30" s="119">
        <v>0</v>
      </c>
      <c r="BG30" s="119">
        <v>0</v>
      </c>
      <c r="BH30" s="119">
        <v>0</v>
      </c>
      <c r="BI30" s="119">
        <v>0</v>
      </c>
      <c r="BJ30" s="119">
        <v>0</v>
      </c>
      <c r="BK30" s="119">
        <v>0</v>
      </c>
      <c r="BL30" s="119">
        <v>1</v>
      </c>
      <c r="BM30" s="119">
        <v>0</v>
      </c>
      <c r="BN30" s="119">
        <v>0</v>
      </c>
      <c r="BO30" s="119">
        <v>0</v>
      </c>
      <c r="BP30" s="119">
        <v>0</v>
      </c>
      <c r="BQ30" s="119">
        <v>0</v>
      </c>
      <c r="BR30" s="119">
        <v>1</v>
      </c>
      <c r="BS30" s="119">
        <v>0</v>
      </c>
      <c r="BT30" s="117"/>
      <c r="BU30" s="117" t="s">
        <v>434</v>
      </c>
      <c r="BV30" s="116">
        <v>106</v>
      </c>
      <c r="BW30" s="116">
        <v>20</v>
      </c>
      <c r="BX30" s="117" t="s">
        <v>200</v>
      </c>
      <c r="BY30" s="117"/>
      <c r="BZ30" s="117"/>
      <c r="CA30" s="117"/>
      <c r="CB30" s="117"/>
      <c r="CC30" s="117"/>
      <c r="CD30" s="117"/>
      <c r="CE30" s="117"/>
      <c r="CF30" s="117" t="s">
        <v>151</v>
      </c>
      <c r="CG30" s="117" t="s">
        <v>342</v>
      </c>
      <c r="CH30" s="117" t="s">
        <v>342</v>
      </c>
      <c r="CI30" s="117" t="s">
        <v>342</v>
      </c>
      <c r="CJ30" s="119">
        <v>8</v>
      </c>
      <c r="CK30" s="119">
        <v>4</v>
      </c>
      <c r="CL30" s="119">
        <v>0</v>
      </c>
      <c r="CM30" s="119">
        <v>0</v>
      </c>
      <c r="CN30" s="119">
        <v>2</v>
      </c>
      <c r="CO30" s="119">
        <v>0</v>
      </c>
    </row>
    <row r="31" spans="3:93" s="112" customFormat="1" ht="30" x14ac:dyDescent="0.25">
      <c r="C31" s="113">
        <v>43966.545370370368</v>
      </c>
      <c r="D31" s="113">
        <v>43966.547731481478</v>
      </c>
      <c r="J31" s="114" t="s">
        <v>394</v>
      </c>
      <c r="K31" s="111" t="s">
        <v>77</v>
      </c>
      <c r="L31" s="114" t="s">
        <v>120</v>
      </c>
      <c r="M31" s="114" t="s">
        <v>121</v>
      </c>
      <c r="N31" s="114" t="s">
        <v>257</v>
      </c>
      <c r="O31" s="120">
        <v>3</v>
      </c>
      <c r="P31" s="116">
        <v>1</v>
      </c>
      <c r="Q31" s="116"/>
      <c r="R31" s="117"/>
      <c r="S31" s="117"/>
      <c r="T31" s="117"/>
      <c r="U31" s="117"/>
      <c r="V31" s="117"/>
      <c r="W31" s="117" t="s">
        <v>200</v>
      </c>
      <c r="X31" s="117"/>
      <c r="Y31" s="117" t="s">
        <v>152</v>
      </c>
      <c r="Z31" s="117" t="s">
        <v>342</v>
      </c>
      <c r="AA31" s="117" t="s">
        <v>342</v>
      </c>
      <c r="AB31" s="117" t="s">
        <v>342</v>
      </c>
      <c r="AC31" s="117" t="s">
        <v>342</v>
      </c>
      <c r="AD31" s="117" t="s">
        <v>342</v>
      </c>
      <c r="AE31" s="117" t="s">
        <v>342</v>
      </c>
      <c r="AF31" s="117" t="s">
        <v>342</v>
      </c>
      <c r="AG31" s="117" t="s">
        <v>342</v>
      </c>
      <c r="AH31" s="117" t="s">
        <v>342</v>
      </c>
      <c r="AI31" s="117" t="s">
        <v>342</v>
      </c>
      <c r="AJ31" s="117" t="s">
        <v>342</v>
      </c>
      <c r="AK31" s="117" t="s">
        <v>342</v>
      </c>
      <c r="AL31" s="117" t="s">
        <v>342</v>
      </c>
      <c r="AM31" s="117" t="s">
        <v>342</v>
      </c>
      <c r="AN31" s="117" t="s">
        <v>342</v>
      </c>
      <c r="AO31" s="117" t="s">
        <v>342</v>
      </c>
      <c r="AP31" s="117" t="s">
        <v>342</v>
      </c>
      <c r="AQ31" s="117" t="s">
        <v>342</v>
      </c>
      <c r="AR31" s="117" t="s">
        <v>342</v>
      </c>
      <c r="AS31" s="117" t="s">
        <v>342</v>
      </c>
      <c r="AT31" s="117" t="s">
        <v>342</v>
      </c>
      <c r="AU31" s="117" t="s">
        <v>342</v>
      </c>
      <c r="AV31" s="117" t="s">
        <v>342</v>
      </c>
      <c r="AW31" s="117" t="s">
        <v>342</v>
      </c>
      <c r="AX31" s="119">
        <v>1</v>
      </c>
      <c r="AY31" s="119">
        <v>0</v>
      </c>
      <c r="AZ31" s="119">
        <v>0</v>
      </c>
      <c r="BA31" s="119">
        <v>0</v>
      </c>
      <c r="BB31" s="119">
        <v>0</v>
      </c>
      <c r="BC31" s="119">
        <v>0</v>
      </c>
      <c r="BD31" s="119">
        <v>0</v>
      </c>
      <c r="BE31" s="119">
        <v>0</v>
      </c>
      <c r="BF31" s="119">
        <v>0</v>
      </c>
      <c r="BG31" s="119">
        <v>0</v>
      </c>
      <c r="BH31" s="119">
        <v>0</v>
      </c>
      <c r="BI31" s="119">
        <v>0</v>
      </c>
      <c r="BJ31" s="119">
        <v>0</v>
      </c>
      <c r="BK31" s="119">
        <v>0</v>
      </c>
      <c r="BL31" s="119">
        <v>0</v>
      </c>
      <c r="BM31" s="119">
        <v>0</v>
      </c>
      <c r="BN31" s="119">
        <v>0</v>
      </c>
      <c r="BO31" s="119">
        <v>0</v>
      </c>
      <c r="BP31" s="119">
        <v>0</v>
      </c>
      <c r="BQ31" s="119">
        <v>0</v>
      </c>
      <c r="BR31" s="119">
        <v>0</v>
      </c>
      <c r="BS31" s="119">
        <v>0</v>
      </c>
      <c r="BT31" s="117"/>
      <c r="BU31" s="117" t="s">
        <v>342</v>
      </c>
      <c r="BV31" s="116">
        <v>1</v>
      </c>
      <c r="BW31" s="116">
        <v>1</v>
      </c>
      <c r="BX31" s="117"/>
      <c r="BY31" s="117" t="s">
        <v>200</v>
      </c>
      <c r="BZ31" s="117"/>
      <c r="CA31" s="117"/>
      <c r="CB31" s="117"/>
      <c r="CC31" s="117"/>
      <c r="CD31" s="117"/>
      <c r="CE31" s="117"/>
      <c r="CF31" s="117" t="s">
        <v>151</v>
      </c>
      <c r="CG31" s="117" t="s">
        <v>342</v>
      </c>
      <c r="CH31" s="117" t="s">
        <v>342</v>
      </c>
      <c r="CI31" s="117" t="s">
        <v>342</v>
      </c>
      <c r="CJ31" s="119">
        <v>1</v>
      </c>
      <c r="CK31" s="119">
        <v>1</v>
      </c>
      <c r="CL31" s="119">
        <v>1</v>
      </c>
      <c r="CM31" s="119">
        <v>0</v>
      </c>
      <c r="CN31" s="119">
        <v>0</v>
      </c>
      <c r="CO31" s="119">
        <v>0</v>
      </c>
    </row>
    <row r="32" spans="3:93" s="112" customFormat="1" x14ac:dyDescent="0.25">
      <c r="C32" s="113">
        <v>43966.54478009259</v>
      </c>
      <c r="D32" s="113">
        <v>43966.545405092591</v>
      </c>
      <c r="J32" s="114" t="s">
        <v>394</v>
      </c>
      <c r="K32" s="111" t="s">
        <v>78</v>
      </c>
      <c r="L32" s="114" t="s">
        <v>258</v>
      </c>
      <c r="M32" s="114" t="s">
        <v>259</v>
      </c>
      <c r="N32" s="114" t="s">
        <v>260</v>
      </c>
      <c r="O32" s="120">
        <v>3</v>
      </c>
      <c r="P32" s="116">
        <v>-1</v>
      </c>
      <c r="Q32" s="116" t="s">
        <v>200</v>
      </c>
      <c r="R32" s="117"/>
      <c r="S32" s="117"/>
      <c r="T32" s="117"/>
      <c r="U32" s="117"/>
      <c r="V32" s="117"/>
      <c r="W32" s="117"/>
      <c r="X32" s="117"/>
      <c r="Y32" s="117" t="s">
        <v>152</v>
      </c>
      <c r="Z32" s="117" t="s">
        <v>342</v>
      </c>
      <c r="AA32" s="117" t="s">
        <v>342</v>
      </c>
      <c r="AB32" s="117" t="s">
        <v>342</v>
      </c>
      <c r="AC32" s="117" t="s">
        <v>342</v>
      </c>
      <c r="AD32" s="117" t="s">
        <v>342</v>
      </c>
      <c r="AE32" s="117" t="s">
        <v>342</v>
      </c>
      <c r="AF32" s="117" t="s">
        <v>342</v>
      </c>
      <c r="AG32" s="117" t="s">
        <v>342</v>
      </c>
      <c r="AH32" s="117" t="s">
        <v>342</v>
      </c>
      <c r="AI32" s="117" t="s">
        <v>342</v>
      </c>
      <c r="AJ32" s="117" t="s">
        <v>342</v>
      </c>
      <c r="AK32" s="117" t="s">
        <v>342</v>
      </c>
      <c r="AL32" s="117" t="s">
        <v>342</v>
      </c>
      <c r="AM32" s="117" t="s">
        <v>342</v>
      </c>
      <c r="AN32" s="117" t="s">
        <v>342</v>
      </c>
      <c r="AO32" s="117" t="s">
        <v>342</v>
      </c>
      <c r="AP32" s="117" t="s">
        <v>342</v>
      </c>
      <c r="AQ32" s="117" t="s">
        <v>342</v>
      </c>
      <c r="AR32" s="117" t="s">
        <v>342</v>
      </c>
      <c r="AS32" s="117" t="s">
        <v>342</v>
      </c>
      <c r="AT32" s="117" t="s">
        <v>342</v>
      </c>
      <c r="AU32" s="117" t="s">
        <v>342</v>
      </c>
      <c r="AV32" s="117" t="s">
        <v>342</v>
      </c>
      <c r="AW32" s="117" t="s">
        <v>342</v>
      </c>
      <c r="AX32" s="119">
        <v>0</v>
      </c>
      <c r="AY32" s="119">
        <v>0</v>
      </c>
      <c r="AZ32" s="119">
        <v>0</v>
      </c>
      <c r="BA32" s="119">
        <v>0</v>
      </c>
      <c r="BB32" s="119">
        <v>0</v>
      </c>
      <c r="BC32" s="119">
        <v>0</v>
      </c>
      <c r="BD32" s="119">
        <v>0</v>
      </c>
      <c r="BE32" s="119">
        <v>0</v>
      </c>
      <c r="BF32" s="119">
        <v>0</v>
      </c>
      <c r="BG32" s="119">
        <v>0</v>
      </c>
      <c r="BH32" s="119">
        <v>0</v>
      </c>
      <c r="BI32" s="119">
        <v>0</v>
      </c>
      <c r="BJ32" s="119">
        <v>0</v>
      </c>
      <c r="BK32" s="119">
        <v>0</v>
      </c>
      <c r="BL32" s="119">
        <v>0</v>
      </c>
      <c r="BM32" s="119">
        <v>0</v>
      </c>
      <c r="BN32" s="119">
        <v>0</v>
      </c>
      <c r="BO32" s="119">
        <v>0</v>
      </c>
      <c r="BP32" s="119">
        <v>0</v>
      </c>
      <c r="BQ32" s="119">
        <v>0</v>
      </c>
      <c r="BR32" s="119">
        <v>0</v>
      </c>
      <c r="BS32" s="119">
        <v>0</v>
      </c>
      <c r="BT32" s="117"/>
      <c r="BU32" s="117" t="s">
        <v>342</v>
      </c>
      <c r="BV32" s="116">
        <v>8</v>
      </c>
      <c r="BW32" s="116">
        <v>1</v>
      </c>
      <c r="BX32" s="117"/>
      <c r="BY32" s="117" t="s">
        <v>200</v>
      </c>
      <c r="BZ32" s="117"/>
      <c r="CA32" s="117" t="s">
        <v>200</v>
      </c>
      <c r="CB32" s="117"/>
      <c r="CC32" s="117"/>
      <c r="CD32" s="117"/>
      <c r="CE32" s="117" t="s">
        <v>435</v>
      </c>
      <c r="CF32" s="117" t="s">
        <v>151</v>
      </c>
      <c r="CG32" s="117" t="s">
        <v>342</v>
      </c>
      <c r="CH32" s="117" t="s">
        <v>342</v>
      </c>
      <c r="CI32" s="117" t="s">
        <v>342</v>
      </c>
      <c r="CJ32" s="119">
        <v>1</v>
      </c>
      <c r="CK32" s="119">
        <v>1</v>
      </c>
      <c r="CL32" s="119">
        <v>1</v>
      </c>
      <c r="CM32" s="119">
        <v>1</v>
      </c>
      <c r="CN32" s="119">
        <v>1</v>
      </c>
      <c r="CO32" s="119">
        <v>0</v>
      </c>
    </row>
    <row r="33" spans="3:93" s="112" customFormat="1" x14ac:dyDescent="0.25">
      <c r="C33" s="113"/>
      <c r="D33" s="113"/>
      <c r="J33" s="91"/>
      <c r="K33" s="92" t="s">
        <v>5</v>
      </c>
      <c r="L33" s="91"/>
      <c r="M33" s="91"/>
      <c r="N33" s="91"/>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row>
    <row r="34" spans="3:93" s="112" customFormat="1" x14ac:dyDescent="0.25">
      <c r="C34" s="113">
        <v>43966.542754629627</v>
      </c>
      <c r="D34" s="113">
        <v>43966.543715277781</v>
      </c>
      <c r="J34" s="114" t="s">
        <v>394</v>
      </c>
      <c r="K34" s="111" t="s">
        <v>79</v>
      </c>
      <c r="L34" s="114" t="s">
        <v>80</v>
      </c>
      <c r="M34" s="114" t="s">
        <v>81</v>
      </c>
      <c r="N34" s="114" t="s">
        <v>358</v>
      </c>
      <c r="O34" s="120">
        <v>5</v>
      </c>
      <c r="P34" s="116">
        <v>0</v>
      </c>
      <c r="Q34" s="116" t="s">
        <v>200</v>
      </c>
      <c r="R34" s="117"/>
      <c r="S34" s="117"/>
      <c r="T34" s="117"/>
      <c r="U34" s="117"/>
      <c r="V34" s="117"/>
      <c r="W34" s="117"/>
      <c r="X34" s="117"/>
      <c r="Y34" s="117" t="s">
        <v>152</v>
      </c>
      <c r="Z34" s="117" t="s">
        <v>342</v>
      </c>
      <c r="AA34" s="117" t="s">
        <v>342</v>
      </c>
      <c r="AB34" s="117" t="s">
        <v>342</v>
      </c>
      <c r="AC34" s="117" t="s">
        <v>342</v>
      </c>
      <c r="AD34" s="117" t="s">
        <v>342</v>
      </c>
      <c r="AE34" s="117" t="s">
        <v>342</v>
      </c>
      <c r="AF34" s="117" t="s">
        <v>342</v>
      </c>
      <c r="AG34" s="117" t="s">
        <v>342</v>
      </c>
      <c r="AH34" s="117" t="s">
        <v>342</v>
      </c>
      <c r="AI34" s="117" t="s">
        <v>342</v>
      </c>
      <c r="AJ34" s="117" t="s">
        <v>342</v>
      </c>
      <c r="AK34" s="117" t="s">
        <v>342</v>
      </c>
      <c r="AL34" s="117" t="s">
        <v>342</v>
      </c>
      <c r="AM34" s="117" t="s">
        <v>342</v>
      </c>
      <c r="AN34" s="117" t="s">
        <v>342</v>
      </c>
      <c r="AO34" s="117" t="s">
        <v>342</v>
      </c>
      <c r="AP34" s="117" t="s">
        <v>342</v>
      </c>
      <c r="AQ34" s="117" t="s">
        <v>342</v>
      </c>
      <c r="AR34" s="117" t="s">
        <v>342</v>
      </c>
      <c r="AS34" s="117" t="s">
        <v>342</v>
      </c>
      <c r="AT34" s="117" t="s">
        <v>342</v>
      </c>
      <c r="AU34" s="117" t="s">
        <v>342</v>
      </c>
      <c r="AV34" s="117"/>
      <c r="AW34" s="117"/>
      <c r="AX34" s="119">
        <v>0</v>
      </c>
      <c r="AY34" s="119">
        <v>0</v>
      </c>
      <c r="AZ34" s="119">
        <v>0</v>
      </c>
      <c r="BA34" s="119">
        <v>0</v>
      </c>
      <c r="BB34" s="119">
        <v>0</v>
      </c>
      <c r="BC34" s="119">
        <v>0</v>
      </c>
      <c r="BD34" s="119">
        <v>0</v>
      </c>
      <c r="BE34" s="119">
        <v>0</v>
      </c>
      <c r="BF34" s="119">
        <v>0</v>
      </c>
      <c r="BG34" s="119">
        <v>0</v>
      </c>
      <c r="BH34" s="119">
        <v>0</v>
      </c>
      <c r="BI34" s="119">
        <v>0</v>
      </c>
      <c r="BJ34" s="119">
        <v>0</v>
      </c>
      <c r="BK34" s="119">
        <v>0</v>
      </c>
      <c r="BL34" s="119">
        <v>0</v>
      </c>
      <c r="BM34" s="119">
        <v>0</v>
      </c>
      <c r="BN34" s="119">
        <v>0</v>
      </c>
      <c r="BO34" s="119">
        <v>0</v>
      </c>
      <c r="BP34" s="119">
        <v>0</v>
      </c>
      <c r="BQ34" s="119">
        <v>0</v>
      </c>
      <c r="BR34" s="119">
        <v>0</v>
      </c>
      <c r="BS34" s="119">
        <v>0</v>
      </c>
      <c r="BT34" s="117"/>
      <c r="BU34" s="117"/>
      <c r="BV34" s="116">
        <v>25</v>
      </c>
      <c r="BW34" s="116">
        <v>1</v>
      </c>
      <c r="BX34" s="117"/>
      <c r="BY34" s="117" t="s">
        <v>200</v>
      </c>
      <c r="BZ34" s="117" t="s">
        <v>200</v>
      </c>
      <c r="CA34" s="117" t="s">
        <v>200</v>
      </c>
      <c r="CB34" s="117" t="s">
        <v>200</v>
      </c>
      <c r="CC34" s="117" t="s">
        <v>200</v>
      </c>
      <c r="CD34" s="117" t="s">
        <v>200</v>
      </c>
      <c r="CE34" s="117"/>
      <c r="CF34" s="117" t="s">
        <v>151</v>
      </c>
      <c r="CG34" s="117" t="s">
        <v>342</v>
      </c>
      <c r="CH34" s="117" t="s">
        <v>342</v>
      </c>
      <c r="CI34" s="117" t="s">
        <v>342</v>
      </c>
      <c r="CJ34" s="119">
        <v>5</v>
      </c>
      <c r="CK34" s="119">
        <v>2</v>
      </c>
      <c r="CL34" s="119">
        <v>6</v>
      </c>
      <c r="CM34" s="119">
        <v>3</v>
      </c>
      <c r="CN34" s="119">
        <v>2</v>
      </c>
      <c r="CO34" s="119">
        <v>0</v>
      </c>
    </row>
    <row r="35" spans="3:93" s="112" customFormat="1" x14ac:dyDescent="0.25">
      <c r="C35" s="113">
        <v>43966.610555555555</v>
      </c>
      <c r="D35" s="113">
        <v>43966.622418981482</v>
      </c>
      <c r="J35" s="194" t="s">
        <v>394</v>
      </c>
      <c r="K35" s="195" t="s">
        <v>82</v>
      </c>
      <c r="L35" s="195" t="s">
        <v>261</v>
      </c>
      <c r="M35" s="195" t="s">
        <v>83</v>
      </c>
      <c r="N35" s="195" t="s">
        <v>359</v>
      </c>
      <c r="O35" s="119">
        <v>1</v>
      </c>
      <c r="P35" s="116"/>
      <c r="Q35" s="116"/>
      <c r="R35" s="117"/>
      <c r="S35" s="117"/>
      <c r="T35" s="117"/>
      <c r="U35" s="117"/>
      <c r="V35" s="117"/>
      <c r="W35" s="117"/>
      <c r="X35" s="117"/>
      <c r="Y35" s="117"/>
      <c r="Z35" s="119">
        <v>0</v>
      </c>
      <c r="AA35" s="119">
        <v>0</v>
      </c>
      <c r="AB35" s="119">
        <v>0</v>
      </c>
      <c r="AC35" s="119">
        <v>0</v>
      </c>
      <c r="AD35" s="119">
        <v>0</v>
      </c>
      <c r="AE35" s="119">
        <v>0</v>
      </c>
      <c r="AF35" s="119">
        <v>0</v>
      </c>
      <c r="AG35" s="119">
        <v>0</v>
      </c>
      <c r="AH35" s="119">
        <v>0</v>
      </c>
      <c r="AI35" s="119">
        <v>0</v>
      </c>
      <c r="AJ35" s="119">
        <v>0</v>
      </c>
      <c r="AK35" s="119">
        <v>0</v>
      </c>
      <c r="AL35" s="119">
        <v>0</v>
      </c>
      <c r="AM35" s="119">
        <v>0</v>
      </c>
      <c r="AN35" s="119">
        <v>0</v>
      </c>
      <c r="AO35" s="119">
        <v>0</v>
      </c>
      <c r="AP35" s="119">
        <v>0</v>
      </c>
      <c r="AQ35" s="119">
        <v>0</v>
      </c>
      <c r="AR35" s="119">
        <v>0</v>
      </c>
      <c r="AS35" s="119">
        <v>0</v>
      </c>
      <c r="AT35" s="119">
        <v>0</v>
      </c>
      <c r="AU35" s="119">
        <v>0</v>
      </c>
      <c r="AV35" s="117"/>
      <c r="AW35" s="117"/>
      <c r="AX35" s="119">
        <v>1</v>
      </c>
      <c r="AY35" s="119">
        <v>0</v>
      </c>
      <c r="AZ35" s="119">
        <v>0</v>
      </c>
      <c r="BA35" s="119">
        <v>0</v>
      </c>
      <c r="BB35" s="119">
        <v>0</v>
      </c>
      <c r="BC35" s="119">
        <v>0</v>
      </c>
      <c r="BD35" s="119">
        <v>0</v>
      </c>
      <c r="BE35" s="119">
        <v>0</v>
      </c>
      <c r="BF35" s="119">
        <v>0</v>
      </c>
      <c r="BG35" s="119">
        <v>0</v>
      </c>
      <c r="BH35" s="119">
        <v>0</v>
      </c>
      <c r="BI35" s="119">
        <v>0</v>
      </c>
      <c r="BJ35" s="119">
        <v>0</v>
      </c>
      <c r="BK35" s="119">
        <v>0</v>
      </c>
      <c r="BL35" s="119">
        <v>0</v>
      </c>
      <c r="BM35" s="119">
        <v>0</v>
      </c>
      <c r="BN35" s="119">
        <v>0</v>
      </c>
      <c r="BO35" s="119">
        <v>0</v>
      </c>
      <c r="BP35" s="119">
        <v>0</v>
      </c>
      <c r="BQ35" s="119">
        <v>0</v>
      </c>
      <c r="BR35" s="119">
        <v>0</v>
      </c>
      <c r="BS35" s="119">
        <v>0</v>
      </c>
      <c r="BT35" s="117"/>
      <c r="BU35" s="117"/>
      <c r="BV35" s="116"/>
      <c r="BW35" s="116"/>
      <c r="BX35" s="117"/>
      <c r="BY35" s="117"/>
      <c r="BZ35" s="117"/>
      <c r="CA35" s="117"/>
      <c r="CB35" s="117"/>
      <c r="CC35" s="117"/>
      <c r="CD35" s="117"/>
      <c r="CE35" s="117"/>
      <c r="CF35" s="117"/>
      <c r="CG35" s="117"/>
      <c r="CH35" s="117"/>
      <c r="CI35" s="117"/>
      <c r="CJ35" s="117"/>
      <c r="CK35" s="117"/>
      <c r="CL35" s="117"/>
      <c r="CM35" s="117"/>
      <c r="CN35" s="117"/>
      <c r="CO35" s="117"/>
    </row>
    <row r="36" spans="3:93" s="112" customFormat="1" x14ac:dyDescent="0.25">
      <c r="C36" s="113"/>
      <c r="D36" s="113"/>
      <c r="J36" s="194"/>
      <c r="K36" s="195"/>
      <c r="L36" s="195"/>
      <c r="M36" s="195"/>
      <c r="N36" s="195"/>
      <c r="O36" s="119">
        <v>5</v>
      </c>
      <c r="P36" s="116">
        <v>3</v>
      </c>
      <c r="Q36" s="116"/>
      <c r="R36" s="117" t="s">
        <v>200</v>
      </c>
      <c r="S36" s="117"/>
      <c r="T36" s="117"/>
      <c r="U36" s="117"/>
      <c r="V36" s="117"/>
      <c r="W36" s="117" t="s">
        <v>200</v>
      </c>
      <c r="X36" s="117"/>
      <c r="Y36" s="117" t="s">
        <v>151</v>
      </c>
      <c r="Z36" s="119">
        <v>1</v>
      </c>
      <c r="AA36" s="119">
        <v>0</v>
      </c>
      <c r="AB36" s="119">
        <v>0</v>
      </c>
      <c r="AC36" s="119">
        <v>0</v>
      </c>
      <c r="AD36" s="119">
        <v>0</v>
      </c>
      <c r="AE36" s="119">
        <v>0</v>
      </c>
      <c r="AF36" s="119">
        <v>1</v>
      </c>
      <c r="AG36" s="119">
        <v>0</v>
      </c>
      <c r="AH36" s="119">
        <v>0</v>
      </c>
      <c r="AI36" s="119">
        <v>0</v>
      </c>
      <c r="AJ36" s="119">
        <v>0</v>
      </c>
      <c r="AK36" s="119">
        <v>0</v>
      </c>
      <c r="AL36" s="119">
        <v>0</v>
      </c>
      <c r="AM36" s="119">
        <v>0</v>
      </c>
      <c r="AN36" s="119">
        <v>0</v>
      </c>
      <c r="AO36" s="119">
        <v>0</v>
      </c>
      <c r="AP36" s="119">
        <v>0</v>
      </c>
      <c r="AQ36" s="119">
        <v>0</v>
      </c>
      <c r="AR36" s="119">
        <v>0</v>
      </c>
      <c r="AS36" s="119">
        <v>0</v>
      </c>
      <c r="AT36" s="119">
        <v>0</v>
      </c>
      <c r="AU36" s="119">
        <v>0</v>
      </c>
      <c r="AV36" s="117"/>
      <c r="AW36" s="117"/>
      <c r="AX36" s="119">
        <v>0</v>
      </c>
      <c r="AY36" s="119">
        <v>0</v>
      </c>
      <c r="AZ36" s="119">
        <v>0</v>
      </c>
      <c r="BA36" s="119">
        <v>0</v>
      </c>
      <c r="BB36" s="119">
        <v>0</v>
      </c>
      <c r="BC36" s="119">
        <v>0</v>
      </c>
      <c r="BD36" s="119">
        <v>0</v>
      </c>
      <c r="BE36" s="119">
        <v>0</v>
      </c>
      <c r="BF36" s="119">
        <v>0</v>
      </c>
      <c r="BG36" s="119">
        <v>0</v>
      </c>
      <c r="BH36" s="119">
        <v>0</v>
      </c>
      <c r="BI36" s="119">
        <v>0</v>
      </c>
      <c r="BJ36" s="119">
        <v>0</v>
      </c>
      <c r="BK36" s="119">
        <v>0</v>
      </c>
      <c r="BL36" s="119">
        <v>0</v>
      </c>
      <c r="BM36" s="119">
        <v>0</v>
      </c>
      <c r="BN36" s="119">
        <v>0</v>
      </c>
      <c r="BO36" s="119">
        <v>0</v>
      </c>
      <c r="BP36" s="119">
        <v>0</v>
      </c>
      <c r="BQ36" s="119">
        <v>0</v>
      </c>
      <c r="BR36" s="119">
        <v>0</v>
      </c>
      <c r="BS36" s="119">
        <v>0</v>
      </c>
      <c r="BT36" s="117"/>
      <c r="BU36" s="117"/>
      <c r="BV36" s="116">
        <v>59</v>
      </c>
      <c r="BW36" s="116">
        <v>11</v>
      </c>
      <c r="BX36" s="116"/>
      <c r="BY36" s="117" t="s">
        <v>200</v>
      </c>
      <c r="BZ36" s="117" t="s">
        <v>200</v>
      </c>
      <c r="CA36" s="117" t="s">
        <v>200</v>
      </c>
      <c r="CB36" s="117"/>
      <c r="CC36" s="117" t="s">
        <v>200</v>
      </c>
      <c r="CD36" s="117"/>
      <c r="CE36" s="117"/>
      <c r="CF36" s="116" t="s">
        <v>151</v>
      </c>
      <c r="CG36" s="116"/>
      <c r="CH36" s="116"/>
      <c r="CI36" s="116"/>
      <c r="CJ36" s="116">
        <v>5</v>
      </c>
      <c r="CK36" s="116">
        <v>0</v>
      </c>
      <c r="CL36" s="116">
        <v>2</v>
      </c>
      <c r="CM36" s="116">
        <v>0</v>
      </c>
      <c r="CN36" s="116">
        <v>0</v>
      </c>
      <c r="CO36" s="116">
        <v>0</v>
      </c>
    </row>
    <row r="37" spans="3:93" s="112" customFormat="1" x14ac:dyDescent="0.25">
      <c r="C37" s="113">
        <v>43966.6716087963</v>
      </c>
      <c r="D37" s="113">
        <v>43966.672951388886</v>
      </c>
      <c r="J37" s="114" t="s">
        <v>394</v>
      </c>
      <c r="K37" s="111" t="s">
        <v>84</v>
      </c>
      <c r="L37" s="114" t="s">
        <v>436</v>
      </c>
      <c r="M37" s="114" t="s">
        <v>437</v>
      </c>
      <c r="N37" s="114" t="s">
        <v>438</v>
      </c>
      <c r="O37" s="120">
        <v>5</v>
      </c>
      <c r="P37" s="116">
        <v>0</v>
      </c>
      <c r="Q37" s="116" t="s">
        <v>200</v>
      </c>
      <c r="R37" s="117"/>
      <c r="S37" s="117"/>
      <c r="T37" s="117"/>
      <c r="U37" s="117"/>
      <c r="V37" s="117"/>
      <c r="W37" s="117"/>
      <c r="X37" s="117"/>
      <c r="Y37" s="117" t="s">
        <v>151</v>
      </c>
      <c r="Z37" s="119">
        <v>0</v>
      </c>
      <c r="AA37" s="119">
        <v>0</v>
      </c>
      <c r="AB37" s="119">
        <v>0</v>
      </c>
      <c r="AC37" s="119">
        <v>0</v>
      </c>
      <c r="AD37" s="119">
        <v>0</v>
      </c>
      <c r="AE37" s="119">
        <v>0</v>
      </c>
      <c r="AF37" s="119">
        <v>0</v>
      </c>
      <c r="AG37" s="119">
        <v>0</v>
      </c>
      <c r="AH37" s="119">
        <v>0</v>
      </c>
      <c r="AI37" s="119">
        <v>0</v>
      </c>
      <c r="AJ37" s="119">
        <v>0</v>
      </c>
      <c r="AK37" s="119">
        <v>0</v>
      </c>
      <c r="AL37" s="119">
        <v>0</v>
      </c>
      <c r="AM37" s="119">
        <v>0</v>
      </c>
      <c r="AN37" s="119">
        <v>1</v>
      </c>
      <c r="AO37" s="119">
        <v>0</v>
      </c>
      <c r="AP37" s="119">
        <v>0</v>
      </c>
      <c r="AQ37" s="119">
        <v>0</v>
      </c>
      <c r="AR37" s="119">
        <v>0</v>
      </c>
      <c r="AS37" s="119">
        <v>0</v>
      </c>
      <c r="AT37" s="119">
        <v>0</v>
      </c>
      <c r="AU37" s="119">
        <v>0</v>
      </c>
      <c r="AV37" s="117"/>
      <c r="AW37" s="117"/>
      <c r="AX37" s="119">
        <v>1</v>
      </c>
      <c r="AY37" s="119">
        <v>1</v>
      </c>
      <c r="AZ37" s="119">
        <v>0</v>
      </c>
      <c r="BA37" s="119">
        <v>0</v>
      </c>
      <c r="BB37" s="119">
        <v>0</v>
      </c>
      <c r="BC37" s="119">
        <v>0</v>
      </c>
      <c r="BD37" s="119">
        <v>0</v>
      </c>
      <c r="BE37" s="119">
        <v>0</v>
      </c>
      <c r="BF37" s="119">
        <v>1</v>
      </c>
      <c r="BG37" s="119">
        <v>1</v>
      </c>
      <c r="BH37" s="119">
        <v>0</v>
      </c>
      <c r="BI37" s="119">
        <v>0</v>
      </c>
      <c r="BJ37" s="119">
        <v>0</v>
      </c>
      <c r="BK37" s="119">
        <v>0</v>
      </c>
      <c r="BL37" s="119">
        <v>0</v>
      </c>
      <c r="BM37" s="119">
        <v>0</v>
      </c>
      <c r="BN37" s="119">
        <v>0</v>
      </c>
      <c r="BO37" s="119">
        <v>0</v>
      </c>
      <c r="BP37" s="119">
        <v>0</v>
      </c>
      <c r="BQ37" s="119">
        <v>0</v>
      </c>
      <c r="BR37" s="119">
        <v>0</v>
      </c>
      <c r="BS37" s="119">
        <v>0</v>
      </c>
      <c r="BT37" s="117"/>
      <c r="BU37" s="117"/>
      <c r="BV37" s="116">
        <v>53</v>
      </c>
      <c r="BW37" s="116">
        <v>7</v>
      </c>
      <c r="BX37" s="117" t="s">
        <v>200</v>
      </c>
      <c r="BY37" s="117"/>
      <c r="BZ37" s="117"/>
      <c r="CA37" s="117"/>
      <c r="CB37" s="117"/>
      <c r="CC37" s="117"/>
      <c r="CD37" s="117"/>
      <c r="CE37" s="117"/>
      <c r="CF37" s="117" t="s">
        <v>152</v>
      </c>
      <c r="CG37" s="119">
        <v>84</v>
      </c>
      <c r="CH37" s="119">
        <v>84</v>
      </c>
      <c r="CI37" s="119">
        <v>83</v>
      </c>
      <c r="CJ37" s="119">
        <v>8</v>
      </c>
      <c r="CK37" s="119">
        <v>3</v>
      </c>
      <c r="CL37" s="119">
        <v>7</v>
      </c>
      <c r="CM37" s="119">
        <v>2</v>
      </c>
      <c r="CN37" s="119">
        <v>4</v>
      </c>
      <c r="CO37" s="119">
        <v>0</v>
      </c>
    </row>
    <row r="38" spans="3:93" s="112" customFormat="1" x14ac:dyDescent="0.25">
      <c r="C38" s="113">
        <v>43966.533368055556</v>
      </c>
      <c r="D38" s="113">
        <v>43966.536550925928</v>
      </c>
      <c r="J38" s="196">
        <v>44084</v>
      </c>
      <c r="K38" s="197" t="s">
        <v>85</v>
      </c>
      <c r="L38" s="197" t="s">
        <v>86</v>
      </c>
      <c r="M38" s="197" t="s">
        <v>87</v>
      </c>
      <c r="N38" s="198">
        <v>5179333020</v>
      </c>
      <c r="O38" s="116">
        <v>1</v>
      </c>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v>0</v>
      </c>
      <c r="AY38" s="116">
        <v>0</v>
      </c>
      <c r="AZ38" s="116">
        <v>0</v>
      </c>
      <c r="BA38" s="116">
        <v>0</v>
      </c>
      <c r="BB38" s="116">
        <v>0</v>
      </c>
      <c r="BC38" s="116">
        <v>0</v>
      </c>
      <c r="BD38" s="116">
        <v>0</v>
      </c>
      <c r="BE38" s="116">
        <v>0</v>
      </c>
      <c r="BF38" s="116">
        <v>0</v>
      </c>
      <c r="BG38" s="116">
        <v>0</v>
      </c>
      <c r="BH38" s="116">
        <v>0</v>
      </c>
      <c r="BI38" s="116">
        <v>0</v>
      </c>
      <c r="BJ38" s="116">
        <v>0</v>
      </c>
      <c r="BK38" s="116">
        <v>0</v>
      </c>
      <c r="BL38" s="116">
        <v>0</v>
      </c>
      <c r="BM38" s="116">
        <v>0</v>
      </c>
      <c r="BN38" s="116">
        <v>0</v>
      </c>
      <c r="BO38" s="116">
        <v>0</v>
      </c>
      <c r="BP38" s="116">
        <v>0</v>
      </c>
      <c r="BQ38" s="116">
        <v>0</v>
      </c>
      <c r="BR38" s="116">
        <v>0</v>
      </c>
      <c r="BS38" s="116">
        <v>0</v>
      </c>
      <c r="BT38" s="116"/>
      <c r="BU38" s="119"/>
      <c r="BV38" s="116"/>
      <c r="BW38" s="116"/>
      <c r="BX38" s="116"/>
      <c r="BY38" s="116"/>
      <c r="BZ38" s="116"/>
      <c r="CA38" s="116"/>
      <c r="CB38" s="116"/>
      <c r="CC38" s="116"/>
      <c r="CD38" s="116"/>
      <c r="CE38" s="116"/>
      <c r="CF38" s="116"/>
      <c r="CG38" s="116"/>
      <c r="CH38" s="116"/>
      <c r="CI38" s="116"/>
      <c r="CJ38" s="116"/>
      <c r="CK38" s="116"/>
      <c r="CL38" s="116"/>
      <c r="CM38" s="116"/>
      <c r="CN38" s="116"/>
      <c r="CO38" s="116"/>
    </row>
    <row r="39" spans="3:93" s="112" customFormat="1" ht="45" x14ac:dyDescent="0.25">
      <c r="C39" s="113"/>
      <c r="D39" s="113"/>
      <c r="J39" s="197"/>
      <c r="K39" s="197"/>
      <c r="L39" s="197"/>
      <c r="M39" s="197"/>
      <c r="N39" s="198"/>
      <c r="O39" s="116">
        <v>5</v>
      </c>
      <c r="P39" s="116">
        <v>-3</v>
      </c>
      <c r="Q39" s="116" t="s">
        <v>200</v>
      </c>
      <c r="R39" s="116"/>
      <c r="S39" s="116"/>
      <c r="T39" s="116"/>
      <c r="U39" s="116"/>
      <c r="V39" s="116"/>
      <c r="W39" s="116"/>
      <c r="X39" s="116"/>
      <c r="Y39" s="116" t="s">
        <v>152</v>
      </c>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v>0</v>
      </c>
      <c r="AY39" s="116">
        <v>0</v>
      </c>
      <c r="AZ39" s="116">
        <v>0</v>
      </c>
      <c r="BA39" s="116">
        <v>0</v>
      </c>
      <c r="BB39" s="116">
        <v>0</v>
      </c>
      <c r="BC39" s="116">
        <v>0</v>
      </c>
      <c r="BD39" s="116">
        <v>0</v>
      </c>
      <c r="BE39" s="116">
        <v>0</v>
      </c>
      <c r="BF39" s="116">
        <v>0</v>
      </c>
      <c r="BG39" s="116">
        <v>0</v>
      </c>
      <c r="BH39" s="116">
        <v>0</v>
      </c>
      <c r="BI39" s="116">
        <v>0</v>
      </c>
      <c r="BJ39" s="116">
        <v>0</v>
      </c>
      <c r="BK39" s="116">
        <v>0</v>
      </c>
      <c r="BL39" s="116">
        <v>0</v>
      </c>
      <c r="BM39" s="116">
        <v>0</v>
      </c>
      <c r="BN39" s="116">
        <v>0</v>
      </c>
      <c r="BO39" s="116">
        <v>0</v>
      </c>
      <c r="BP39" s="116">
        <v>0</v>
      </c>
      <c r="BQ39" s="116">
        <v>0</v>
      </c>
      <c r="BR39" s="116">
        <v>0</v>
      </c>
      <c r="BS39" s="116">
        <v>0</v>
      </c>
      <c r="BT39" s="116"/>
      <c r="BU39" s="119" t="s">
        <v>439</v>
      </c>
      <c r="BV39" s="116">
        <v>46</v>
      </c>
      <c r="BW39" s="116">
        <v>0</v>
      </c>
      <c r="BX39" s="116"/>
      <c r="BY39" s="116" t="s">
        <v>200</v>
      </c>
      <c r="BZ39" s="116" t="s">
        <v>200</v>
      </c>
      <c r="CA39" s="116" t="s">
        <v>200</v>
      </c>
      <c r="CB39" s="116"/>
      <c r="CC39" s="116" t="s">
        <v>200</v>
      </c>
      <c r="CD39" s="116"/>
      <c r="CE39" s="116"/>
      <c r="CF39" s="116" t="s">
        <v>151</v>
      </c>
      <c r="CG39" s="116"/>
      <c r="CH39" s="116"/>
      <c r="CI39" s="116"/>
      <c r="CJ39" s="116">
        <v>8</v>
      </c>
      <c r="CK39" s="116">
        <v>3</v>
      </c>
      <c r="CL39" s="116">
        <v>3</v>
      </c>
      <c r="CM39" s="116">
        <v>0</v>
      </c>
      <c r="CN39" s="116">
        <v>4</v>
      </c>
      <c r="CO39" s="116">
        <v>0</v>
      </c>
    </row>
    <row r="40" spans="3:93" s="139" customFormat="1" ht="45" x14ac:dyDescent="0.25">
      <c r="C40" s="140">
        <v>43966.558009259257</v>
      </c>
      <c r="D40" s="140">
        <v>43966.558622685188</v>
      </c>
      <c r="J40" s="129" t="s">
        <v>394</v>
      </c>
      <c r="K40" s="121" t="s">
        <v>88</v>
      </c>
      <c r="L40" s="129" t="s">
        <v>360</v>
      </c>
      <c r="M40" s="147" t="s">
        <v>361</v>
      </c>
      <c r="N40" s="148" t="s">
        <v>440</v>
      </c>
      <c r="O40" s="141">
        <v>5</v>
      </c>
      <c r="P40" s="125">
        <v>3</v>
      </c>
      <c r="Q40" s="125"/>
      <c r="R40" s="131"/>
      <c r="S40" s="131"/>
      <c r="T40" s="131"/>
      <c r="U40" s="131"/>
      <c r="V40" s="131"/>
      <c r="W40" s="131" t="s">
        <v>200</v>
      </c>
      <c r="X40" s="131" t="s">
        <v>441</v>
      </c>
      <c r="Y40" s="131" t="s">
        <v>151</v>
      </c>
      <c r="Z40" s="124">
        <v>0</v>
      </c>
      <c r="AA40" s="124">
        <v>0</v>
      </c>
      <c r="AB40" s="124">
        <v>0</v>
      </c>
      <c r="AC40" s="124">
        <v>0</v>
      </c>
      <c r="AD40" s="124">
        <v>0</v>
      </c>
      <c r="AE40" s="124">
        <v>0</v>
      </c>
      <c r="AF40" s="124">
        <v>0</v>
      </c>
      <c r="AG40" s="124">
        <v>0</v>
      </c>
      <c r="AH40" s="124">
        <v>0</v>
      </c>
      <c r="AI40" s="124">
        <v>0</v>
      </c>
      <c r="AJ40" s="124">
        <v>0</v>
      </c>
      <c r="AK40" s="124">
        <v>0</v>
      </c>
      <c r="AL40" s="124">
        <v>0</v>
      </c>
      <c r="AM40" s="124">
        <v>0</v>
      </c>
      <c r="AN40" s="124">
        <v>0</v>
      </c>
      <c r="AO40" s="124">
        <v>0</v>
      </c>
      <c r="AP40" s="124">
        <v>0</v>
      </c>
      <c r="AQ40" s="124">
        <v>1</v>
      </c>
      <c r="AR40" s="124">
        <v>0</v>
      </c>
      <c r="AS40" s="124">
        <v>0</v>
      </c>
      <c r="AT40" s="124">
        <v>0</v>
      </c>
      <c r="AU40" s="124">
        <v>0</v>
      </c>
      <c r="AV40" s="131"/>
      <c r="AW40" s="131"/>
      <c r="AX40" s="124">
        <v>0</v>
      </c>
      <c r="AY40" s="124">
        <v>0</v>
      </c>
      <c r="AZ40" s="124">
        <v>0</v>
      </c>
      <c r="BA40" s="124">
        <v>1</v>
      </c>
      <c r="BB40" s="124">
        <v>0</v>
      </c>
      <c r="BC40" s="124">
        <v>0</v>
      </c>
      <c r="BD40" s="124">
        <v>0</v>
      </c>
      <c r="BE40" s="124">
        <v>0</v>
      </c>
      <c r="BF40" s="124">
        <v>0</v>
      </c>
      <c r="BG40" s="124">
        <v>0</v>
      </c>
      <c r="BH40" s="124">
        <v>0</v>
      </c>
      <c r="BI40" s="124">
        <v>0</v>
      </c>
      <c r="BJ40" s="124">
        <v>0</v>
      </c>
      <c r="BK40" s="124">
        <v>0</v>
      </c>
      <c r="BL40" s="124">
        <v>0</v>
      </c>
      <c r="BM40" s="124">
        <v>0</v>
      </c>
      <c r="BN40" s="124">
        <v>0</v>
      </c>
      <c r="BO40" s="124">
        <v>1</v>
      </c>
      <c r="BP40" s="124">
        <v>0</v>
      </c>
      <c r="BQ40" s="124">
        <v>0</v>
      </c>
      <c r="BR40" s="124">
        <v>1</v>
      </c>
      <c r="BS40" s="124">
        <v>0</v>
      </c>
      <c r="BT40" s="131"/>
      <c r="BU40" s="131"/>
      <c r="BV40" s="125">
        <v>60</v>
      </c>
      <c r="BW40" s="125">
        <v>9</v>
      </c>
      <c r="BX40" s="131"/>
      <c r="BY40" s="131" t="s">
        <v>200</v>
      </c>
      <c r="BZ40" s="131"/>
      <c r="CA40" s="131" t="s">
        <v>200</v>
      </c>
      <c r="CB40" s="131"/>
      <c r="CC40" s="131"/>
      <c r="CD40" s="131"/>
      <c r="CE40" s="131"/>
      <c r="CF40" s="131" t="s">
        <v>151</v>
      </c>
      <c r="CG40" s="131" t="s">
        <v>342</v>
      </c>
      <c r="CH40" s="131" t="s">
        <v>342</v>
      </c>
      <c r="CI40" s="131" t="s">
        <v>342</v>
      </c>
      <c r="CJ40" s="124">
        <v>5</v>
      </c>
      <c r="CK40" s="124">
        <v>4</v>
      </c>
      <c r="CL40" s="124">
        <v>1</v>
      </c>
      <c r="CM40" s="124">
        <v>0</v>
      </c>
      <c r="CN40" s="124">
        <v>2</v>
      </c>
      <c r="CO40" s="124">
        <v>0</v>
      </c>
    </row>
    <row r="41" spans="3:93" s="112" customFormat="1" x14ac:dyDescent="0.25">
      <c r="C41" s="113">
        <v>43966.543252314812</v>
      </c>
      <c r="D41" s="113">
        <v>43966.545300925929</v>
      </c>
      <c r="J41" s="114" t="s">
        <v>394</v>
      </c>
      <c r="K41" s="111" t="s">
        <v>89</v>
      </c>
      <c r="L41" s="114" t="s">
        <v>90</v>
      </c>
      <c r="M41" s="114" t="s">
        <v>91</v>
      </c>
      <c r="N41" s="114" t="s">
        <v>442</v>
      </c>
      <c r="O41" s="120">
        <v>5</v>
      </c>
      <c r="P41" s="116">
        <v>1</v>
      </c>
      <c r="Q41" s="116"/>
      <c r="R41" s="117" t="s">
        <v>200</v>
      </c>
      <c r="S41" s="117" t="s">
        <v>200</v>
      </c>
      <c r="T41" s="117"/>
      <c r="U41" s="117" t="s">
        <v>200</v>
      </c>
      <c r="V41" s="117"/>
      <c r="W41" s="117"/>
      <c r="X41" s="117"/>
      <c r="Y41" s="117" t="s">
        <v>152</v>
      </c>
      <c r="Z41" s="119" t="s">
        <v>342</v>
      </c>
      <c r="AA41" s="119" t="s">
        <v>342</v>
      </c>
      <c r="AB41" s="119" t="s">
        <v>342</v>
      </c>
      <c r="AC41" s="119" t="s">
        <v>342</v>
      </c>
      <c r="AD41" s="119" t="s">
        <v>342</v>
      </c>
      <c r="AE41" s="119" t="s">
        <v>342</v>
      </c>
      <c r="AF41" s="119" t="s">
        <v>342</v>
      </c>
      <c r="AG41" s="119" t="s">
        <v>342</v>
      </c>
      <c r="AH41" s="119" t="s">
        <v>342</v>
      </c>
      <c r="AI41" s="119" t="s">
        <v>342</v>
      </c>
      <c r="AJ41" s="119" t="s">
        <v>342</v>
      </c>
      <c r="AK41" s="119" t="s">
        <v>342</v>
      </c>
      <c r="AL41" s="119" t="s">
        <v>342</v>
      </c>
      <c r="AM41" s="119" t="s">
        <v>342</v>
      </c>
      <c r="AN41" s="119" t="s">
        <v>342</v>
      </c>
      <c r="AO41" s="119" t="s">
        <v>342</v>
      </c>
      <c r="AP41" s="119" t="s">
        <v>342</v>
      </c>
      <c r="AQ41" s="119" t="s">
        <v>342</v>
      </c>
      <c r="AR41" s="119" t="s">
        <v>342</v>
      </c>
      <c r="AS41" s="119" t="s">
        <v>342</v>
      </c>
      <c r="AT41" s="119" t="s">
        <v>342</v>
      </c>
      <c r="AU41" s="119" t="s">
        <v>342</v>
      </c>
      <c r="AV41" s="117"/>
      <c r="AW41" s="117"/>
      <c r="AX41" s="119">
        <v>0</v>
      </c>
      <c r="AY41" s="119">
        <v>0</v>
      </c>
      <c r="AZ41" s="119">
        <v>0</v>
      </c>
      <c r="BA41" s="119">
        <v>0</v>
      </c>
      <c r="BB41" s="119">
        <v>0</v>
      </c>
      <c r="BC41" s="119">
        <v>0</v>
      </c>
      <c r="BD41" s="119">
        <v>0</v>
      </c>
      <c r="BE41" s="119">
        <v>0</v>
      </c>
      <c r="BF41" s="119">
        <v>0</v>
      </c>
      <c r="BG41" s="119">
        <v>0</v>
      </c>
      <c r="BH41" s="119">
        <v>1</v>
      </c>
      <c r="BI41" s="119">
        <v>0</v>
      </c>
      <c r="BJ41" s="119">
        <v>0</v>
      </c>
      <c r="BK41" s="119">
        <v>0</v>
      </c>
      <c r="BL41" s="119">
        <v>0</v>
      </c>
      <c r="BM41" s="119">
        <v>1</v>
      </c>
      <c r="BN41" s="119">
        <v>0</v>
      </c>
      <c r="BO41" s="119">
        <v>0</v>
      </c>
      <c r="BP41" s="119">
        <v>0</v>
      </c>
      <c r="BQ41" s="119">
        <v>0</v>
      </c>
      <c r="BR41" s="119">
        <v>0</v>
      </c>
      <c r="BS41" s="119">
        <v>0</v>
      </c>
      <c r="BT41" s="117"/>
      <c r="BU41" s="117" t="s">
        <v>443</v>
      </c>
      <c r="BV41" s="116">
        <v>112</v>
      </c>
      <c r="BW41" s="116">
        <v>3</v>
      </c>
      <c r="BX41" s="117"/>
      <c r="BY41" s="117" t="s">
        <v>200</v>
      </c>
      <c r="BZ41" s="117"/>
      <c r="CA41" s="117"/>
      <c r="CB41" s="117"/>
      <c r="CC41" s="117"/>
      <c r="CD41" s="117"/>
      <c r="CE41" s="117"/>
      <c r="CF41" s="117" t="s">
        <v>151</v>
      </c>
      <c r="CG41" s="117" t="s">
        <v>342</v>
      </c>
      <c r="CH41" s="117" t="s">
        <v>342</v>
      </c>
      <c r="CI41" s="117" t="s">
        <v>342</v>
      </c>
      <c r="CJ41" s="119">
        <v>6</v>
      </c>
      <c r="CK41" s="119">
        <v>2</v>
      </c>
      <c r="CL41" s="119">
        <v>6</v>
      </c>
      <c r="CM41" s="119">
        <v>2</v>
      </c>
      <c r="CN41" s="119">
        <v>0</v>
      </c>
      <c r="CO41" s="119">
        <v>0</v>
      </c>
    </row>
    <row r="42" spans="3:93" s="112" customFormat="1" ht="45" x14ac:dyDescent="0.25">
      <c r="C42" s="113">
        <v>43966.630208333336</v>
      </c>
      <c r="D42" s="113">
        <v>43966.630706018521</v>
      </c>
      <c r="J42" s="129" t="s">
        <v>394</v>
      </c>
      <c r="K42" s="121" t="s">
        <v>92</v>
      </c>
      <c r="L42" s="129" t="s">
        <v>362</v>
      </c>
      <c r="M42" s="129" t="s">
        <v>93</v>
      </c>
      <c r="N42" s="129" t="s">
        <v>262</v>
      </c>
      <c r="O42" s="119">
        <v>5</v>
      </c>
      <c r="P42" s="116">
        <v>-2</v>
      </c>
      <c r="Q42" s="116" t="s">
        <v>200</v>
      </c>
      <c r="R42" s="117"/>
      <c r="S42" s="117"/>
      <c r="T42" s="117"/>
      <c r="U42" s="117"/>
      <c r="V42" s="117"/>
      <c r="W42" s="117"/>
      <c r="X42" s="117"/>
      <c r="Y42" s="117" t="s">
        <v>151</v>
      </c>
      <c r="Z42" s="119">
        <v>0</v>
      </c>
      <c r="AA42" s="119">
        <v>2</v>
      </c>
      <c r="AB42" s="119">
        <v>0</v>
      </c>
      <c r="AC42" s="119">
        <v>0</v>
      </c>
      <c r="AD42" s="119">
        <v>0</v>
      </c>
      <c r="AE42" s="119">
        <v>0</v>
      </c>
      <c r="AF42" s="119">
        <v>0</v>
      </c>
      <c r="AG42" s="119">
        <v>0</v>
      </c>
      <c r="AH42" s="119">
        <v>0</v>
      </c>
      <c r="AI42" s="119">
        <v>0</v>
      </c>
      <c r="AJ42" s="119">
        <v>0</v>
      </c>
      <c r="AK42" s="119">
        <v>0</v>
      </c>
      <c r="AL42" s="119">
        <v>0</v>
      </c>
      <c r="AM42" s="119">
        <v>0</v>
      </c>
      <c r="AN42" s="119">
        <v>0</v>
      </c>
      <c r="AO42" s="119">
        <v>0</v>
      </c>
      <c r="AP42" s="119">
        <v>0</v>
      </c>
      <c r="AQ42" s="119">
        <v>0</v>
      </c>
      <c r="AR42" s="119">
        <v>0</v>
      </c>
      <c r="AS42" s="119">
        <v>0</v>
      </c>
      <c r="AT42" s="119">
        <v>0</v>
      </c>
      <c r="AU42" s="119">
        <v>0</v>
      </c>
      <c r="AV42" s="117"/>
      <c r="AW42" s="117" t="s">
        <v>574</v>
      </c>
      <c r="AX42" s="119">
        <v>0</v>
      </c>
      <c r="AY42" s="119">
        <v>0</v>
      </c>
      <c r="AZ42" s="119">
        <v>0</v>
      </c>
      <c r="BA42" s="119">
        <v>0</v>
      </c>
      <c r="BB42" s="119">
        <v>0</v>
      </c>
      <c r="BC42" s="119">
        <v>0</v>
      </c>
      <c r="BD42" s="119">
        <v>0</v>
      </c>
      <c r="BE42" s="119">
        <v>0</v>
      </c>
      <c r="BF42" s="119">
        <v>0</v>
      </c>
      <c r="BG42" s="119">
        <v>0</v>
      </c>
      <c r="BH42" s="119">
        <v>0</v>
      </c>
      <c r="BI42" s="119">
        <v>0</v>
      </c>
      <c r="BJ42" s="119">
        <v>0</v>
      </c>
      <c r="BK42" s="119">
        <v>0</v>
      </c>
      <c r="BL42" s="119">
        <v>0</v>
      </c>
      <c r="BM42" s="119">
        <v>0</v>
      </c>
      <c r="BN42" s="119">
        <v>0</v>
      </c>
      <c r="BO42" s="119">
        <v>0</v>
      </c>
      <c r="BP42" s="119">
        <v>0</v>
      </c>
      <c r="BQ42" s="119">
        <v>0</v>
      </c>
      <c r="BR42" s="119">
        <v>0</v>
      </c>
      <c r="BS42" s="119">
        <v>0</v>
      </c>
      <c r="BT42" s="117"/>
      <c r="BU42" s="117"/>
      <c r="BV42" s="116">
        <v>40</v>
      </c>
      <c r="BW42" s="116">
        <v>10</v>
      </c>
      <c r="BX42" s="117" t="s">
        <v>200</v>
      </c>
      <c r="BY42" s="117"/>
      <c r="BZ42" s="117"/>
      <c r="CA42" s="117"/>
      <c r="CB42" s="117"/>
      <c r="CC42" s="117"/>
      <c r="CD42" s="117"/>
      <c r="CE42" s="117"/>
      <c r="CF42" s="117" t="s">
        <v>151</v>
      </c>
      <c r="CG42" s="117"/>
      <c r="CH42" s="117"/>
      <c r="CI42" s="117"/>
      <c r="CJ42" s="119">
        <v>5</v>
      </c>
      <c r="CK42" s="119">
        <v>1</v>
      </c>
      <c r="CL42" s="119">
        <v>5</v>
      </c>
      <c r="CM42" s="119">
        <v>1</v>
      </c>
      <c r="CN42" s="119">
        <v>0</v>
      </c>
      <c r="CO42" s="119">
        <v>0</v>
      </c>
    </row>
    <row r="43" spans="3:93" s="112" customFormat="1" x14ac:dyDescent="0.25">
      <c r="C43" s="113"/>
      <c r="D43" s="113"/>
      <c r="J43" s="91"/>
      <c r="K43" s="92" t="s">
        <v>6</v>
      </c>
      <c r="L43" s="91"/>
      <c r="M43" s="91"/>
      <c r="N43" s="91"/>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80"/>
      <c r="BV43" s="59"/>
      <c r="BW43" s="59"/>
      <c r="BX43" s="59"/>
      <c r="BY43" s="59"/>
      <c r="BZ43" s="59"/>
      <c r="CA43" s="59"/>
      <c r="CB43" s="59"/>
      <c r="CC43" s="59"/>
      <c r="CD43" s="59"/>
      <c r="CE43" s="59"/>
      <c r="CF43" s="59"/>
      <c r="CG43" s="59"/>
      <c r="CH43" s="59"/>
      <c r="CI43" s="59"/>
      <c r="CJ43" s="59"/>
      <c r="CK43" s="59"/>
      <c r="CL43" s="59"/>
      <c r="CM43" s="59"/>
      <c r="CN43" s="59"/>
      <c r="CO43" s="59"/>
    </row>
    <row r="44" spans="3:93" s="112" customFormat="1" x14ac:dyDescent="0.25">
      <c r="C44" s="113">
        <v>43966.558391203704</v>
      </c>
      <c r="D44" s="113">
        <v>43966.559803240743</v>
      </c>
      <c r="J44" s="114" t="s">
        <v>394</v>
      </c>
      <c r="K44" s="111" t="s">
        <v>94</v>
      </c>
      <c r="L44" s="114" t="s">
        <v>263</v>
      </c>
      <c r="M44" s="114" t="s">
        <v>264</v>
      </c>
      <c r="N44" s="114" t="s">
        <v>444</v>
      </c>
      <c r="O44" s="120">
        <v>6</v>
      </c>
      <c r="P44" s="116">
        <v>2</v>
      </c>
      <c r="Q44" s="116"/>
      <c r="R44" s="117"/>
      <c r="S44" s="117"/>
      <c r="T44" s="117"/>
      <c r="U44" s="117"/>
      <c r="V44" s="117"/>
      <c r="W44" s="117" t="s">
        <v>200</v>
      </c>
      <c r="X44" s="117"/>
      <c r="Y44" s="117" t="s">
        <v>151</v>
      </c>
      <c r="Z44" s="119">
        <v>0</v>
      </c>
      <c r="AA44" s="119">
        <v>0</v>
      </c>
      <c r="AB44" s="119">
        <v>0</v>
      </c>
      <c r="AC44" s="119">
        <v>0</v>
      </c>
      <c r="AD44" s="119">
        <v>0</v>
      </c>
      <c r="AE44" s="119">
        <v>0</v>
      </c>
      <c r="AF44" s="119">
        <v>0</v>
      </c>
      <c r="AG44" s="119">
        <v>0</v>
      </c>
      <c r="AH44" s="119">
        <v>0</v>
      </c>
      <c r="AI44" s="119">
        <v>0</v>
      </c>
      <c r="AJ44" s="119">
        <v>0</v>
      </c>
      <c r="AK44" s="119">
        <v>1</v>
      </c>
      <c r="AL44" s="119">
        <v>0</v>
      </c>
      <c r="AM44" s="119">
        <v>0</v>
      </c>
      <c r="AN44" s="119">
        <v>0</v>
      </c>
      <c r="AO44" s="119">
        <v>0</v>
      </c>
      <c r="AP44" s="119">
        <v>0</v>
      </c>
      <c r="AQ44" s="119">
        <v>0</v>
      </c>
      <c r="AR44" s="119">
        <v>0</v>
      </c>
      <c r="AS44" s="119">
        <v>0</v>
      </c>
      <c r="AT44" s="119">
        <v>0</v>
      </c>
      <c r="AU44" s="119">
        <v>0</v>
      </c>
      <c r="AV44" s="117"/>
      <c r="AW44" s="117"/>
      <c r="AX44" s="119">
        <v>0</v>
      </c>
      <c r="AY44" s="119">
        <v>0</v>
      </c>
      <c r="AZ44" s="119">
        <v>0</v>
      </c>
      <c r="BA44" s="119">
        <v>0</v>
      </c>
      <c r="BB44" s="119">
        <v>0</v>
      </c>
      <c r="BC44" s="119">
        <v>0</v>
      </c>
      <c r="BD44" s="119">
        <v>0</v>
      </c>
      <c r="BE44" s="119">
        <v>0</v>
      </c>
      <c r="BF44" s="119">
        <v>0</v>
      </c>
      <c r="BG44" s="119">
        <v>0</v>
      </c>
      <c r="BH44" s="119">
        <v>0</v>
      </c>
      <c r="BI44" s="119">
        <v>0</v>
      </c>
      <c r="BJ44" s="119">
        <v>0</v>
      </c>
      <c r="BK44" s="119">
        <v>0</v>
      </c>
      <c r="BL44" s="119">
        <v>0</v>
      </c>
      <c r="BM44" s="119">
        <v>0</v>
      </c>
      <c r="BN44" s="119">
        <v>0</v>
      </c>
      <c r="BO44" s="119">
        <v>0</v>
      </c>
      <c r="BP44" s="119">
        <v>0</v>
      </c>
      <c r="BQ44" s="119">
        <v>0</v>
      </c>
      <c r="BR44" s="119">
        <v>0</v>
      </c>
      <c r="BS44" s="119">
        <v>0</v>
      </c>
      <c r="BT44" s="117"/>
      <c r="BU44" s="117"/>
      <c r="BV44" s="116">
        <v>28</v>
      </c>
      <c r="BW44" s="116">
        <v>6</v>
      </c>
      <c r="BX44" s="117" t="s">
        <v>200</v>
      </c>
      <c r="BY44" s="117"/>
      <c r="BZ44" s="117"/>
      <c r="CA44" s="117"/>
      <c r="CB44" s="117"/>
      <c r="CC44" s="117"/>
      <c r="CD44" s="117"/>
      <c r="CE44" s="117"/>
      <c r="CF44" s="117" t="s">
        <v>151</v>
      </c>
      <c r="CG44" s="117" t="s">
        <v>342</v>
      </c>
      <c r="CH44" s="117" t="s">
        <v>342</v>
      </c>
      <c r="CI44" s="117" t="s">
        <v>342</v>
      </c>
      <c r="CJ44" s="119">
        <v>6</v>
      </c>
      <c r="CK44" s="119">
        <v>0</v>
      </c>
      <c r="CL44" s="119">
        <v>6</v>
      </c>
      <c r="CM44" s="119">
        <v>0</v>
      </c>
      <c r="CN44" s="119">
        <v>0</v>
      </c>
      <c r="CO44" s="119">
        <v>1</v>
      </c>
    </row>
    <row r="45" spans="3:93" s="112" customFormat="1" ht="30" x14ac:dyDescent="0.25">
      <c r="C45" s="113">
        <v>43966.541678240741</v>
      </c>
      <c r="D45" s="113">
        <v>43966.542824074073</v>
      </c>
      <c r="J45" s="114" t="s">
        <v>394</v>
      </c>
      <c r="K45" s="111" t="s">
        <v>95</v>
      </c>
      <c r="L45" s="114" t="s">
        <v>96</v>
      </c>
      <c r="M45" s="114" t="s">
        <v>97</v>
      </c>
      <c r="N45" s="114" t="s">
        <v>265</v>
      </c>
      <c r="O45" s="120">
        <v>6</v>
      </c>
      <c r="P45" s="116">
        <v>-1</v>
      </c>
      <c r="Q45" s="116" t="s">
        <v>200</v>
      </c>
      <c r="R45" s="117"/>
      <c r="S45" s="117"/>
      <c r="T45" s="117"/>
      <c r="U45" s="117"/>
      <c r="V45" s="117"/>
      <c r="W45" s="117"/>
      <c r="X45" s="117"/>
      <c r="Y45" s="117" t="s">
        <v>151</v>
      </c>
      <c r="Z45" s="119">
        <v>0</v>
      </c>
      <c r="AA45" s="119">
        <v>2</v>
      </c>
      <c r="AB45" s="119">
        <v>0</v>
      </c>
      <c r="AC45" s="119">
        <v>0</v>
      </c>
      <c r="AD45" s="119">
        <v>0</v>
      </c>
      <c r="AE45" s="119">
        <v>0</v>
      </c>
      <c r="AF45" s="119">
        <v>1</v>
      </c>
      <c r="AG45" s="119">
        <v>2</v>
      </c>
      <c r="AH45" s="119">
        <v>0</v>
      </c>
      <c r="AI45" s="119">
        <v>1</v>
      </c>
      <c r="AJ45" s="119">
        <v>0</v>
      </c>
      <c r="AK45" s="119">
        <v>1</v>
      </c>
      <c r="AL45" s="119">
        <v>0</v>
      </c>
      <c r="AM45" s="119">
        <v>0</v>
      </c>
      <c r="AN45" s="119">
        <v>0</v>
      </c>
      <c r="AO45" s="119">
        <v>0</v>
      </c>
      <c r="AP45" s="119">
        <v>0</v>
      </c>
      <c r="AQ45" s="119">
        <v>0</v>
      </c>
      <c r="AR45" s="119">
        <v>0</v>
      </c>
      <c r="AS45" s="119">
        <v>0</v>
      </c>
      <c r="AT45" s="119">
        <v>1</v>
      </c>
      <c r="AU45" s="119">
        <v>0</v>
      </c>
      <c r="AV45" s="117"/>
      <c r="AW45" s="117"/>
      <c r="AX45" s="119">
        <v>1</v>
      </c>
      <c r="AY45" s="119">
        <v>0</v>
      </c>
      <c r="AZ45" s="119">
        <v>0</v>
      </c>
      <c r="BA45" s="119">
        <v>0</v>
      </c>
      <c r="BB45" s="119">
        <v>0</v>
      </c>
      <c r="BC45" s="119">
        <v>0</v>
      </c>
      <c r="BD45" s="119">
        <v>0</v>
      </c>
      <c r="BE45" s="119">
        <v>1</v>
      </c>
      <c r="BF45" s="119">
        <v>0</v>
      </c>
      <c r="BG45" s="119">
        <v>1</v>
      </c>
      <c r="BH45" s="119">
        <v>0</v>
      </c>
      <c r="BI45" s="119">
        <v>0</v>
      </c>
      <c r="BJ45" s="119">
        <v>0</v>
      </c>
      <c r="BK45" s="119">
        <v>0</v>
      </c>
      <c r="BL45" s="119">
        <v>0</v>
      </c>
      <c r="BM45" s="119">
        <v>1</v>
      </c>
      <c r="BN45" s="119">
        <v>0</v>
      </c>
      <c r="BO45" s="119">
        <v>0</v>
      </c>
      <c r="BP45" s="119">
        <v>0</v>
      </c>
      <c r="BQ45" s="119">
        <v>0</v>
      </c>
      <c r="BR45" s="119">
        <v>0</v>
      </c>
      <c r="BS45" s="119">
        <v>0</v>
      </c>
      <c r="BT45" s="117"/>
      <c r="BU45" s="117"/>
      <c r="BV45" s="116">
        <v>278</v>
      </c>
      <c r="BW45" s="116">
        <v>57</v>
      </c>
      <c r="BX45" s="117"/>
      <c r="BY45" s="117"/>
      <c r="BZ45" s="117"/>
      <c r="CA45" s="117"/>
      <c r="CB45" s="117"/>
      <c r="CC45" s="117"/>
      <c r="CD45" s="117"/>
      <c r="CE45" s="117" t="s">
        <v>445</v>
      </c>
      <c r="CF45" s="117" t="s">
        <v>152</v>
      </c>
      <c r="CG45" s="119">
        <v>255</v>
      </c>
      <c r="CH45" s="119">
        <v>255</v>
      </c>
      <c r="CI45" s="119">
        <v>153</v>
      </c>
      <c r="CJ45" s="119">
        <v>60</v>
      </c>
      <c r="CK45" s="119">
        <v>20</v>
      </c>
      <c r="CL45" s="119">
        <v>20</v>
      </c>
      <c r="CM45" s="119">
        <v>10</v>
      </c>
      <c r="CN45" s="119">
        <v>0</v>
      </c>
      <c r="CO45" s="119">
        <v>8</v>
      </c>
    </row>
    <row r="46" spans="3:93" s="112" customFormat="1" ht="30" x14ac:dyDescent="0.25">
      <c r="C46" s="113">
        <v>43966.591585648152</v>
      </c>
      <c r="D46" s="113">
        <v>43966.595625000002</v>
      </c>
      <c r="J46" s="114" t="s">
        <v>394</v>
      </c>
      <c r="K46" s="111" t="s">
        <v>119</v>
      </c>
      <c r="L46" s="114" t="s">
        <v>98</v>
      </c>
      <c r="M46" s="114" t="s">
        <v>99</v>
      </c>
      <c r="N46" s="114" t="s">
        <v>363</v>
      </c>
      <c r="O46" s="120">
        <v>6</v>
      </c>
      <c r="P46" s="116">
        <v>-1</v>
      </c>
      <c r="Q46" s="116" t="s">
        <v>200</v>
      </c>
      <c r="R46" s="117"/>
      <c r="S46" s="117"/>
      <c r="T46" s="117"/>
      <c r="U46" s="117"/>
      <c r="V46" s="117"/>
      <c r="W46" s="117"/>
      <c r="X46" s="117"/>
      <c r="Y46" s="117" t="s">
        <v>152</v>
      </c>
      <c r="Z46" s="119" t="s">
        <v>342</v>
      </c>
      <c r="AA46" s="119" t="s">
        <v>342</v>
      </c>
      <c r="AB46" s="119" t="s">
        <v>342</v>
      </c>
      <c r="AC46" s="119" t="s">
        <v>342</v>
      </c>
      <c r="AD46" s="119" t="s">
        <v>342</v>
      </c>
      <c r="AE46" s="119" t="s">
        <v>342</v>
      </c>
      <c r="AF46" s="119" t="s">
        <v>342</v>
      </c>
      <c r="AG46" s="119" t="s">
        <v>342</v>
      </c>
      <c r="AH46" s="119" t="s">
        <v>342</v>
      </c>
      <c r="AI46" s="119" t="s">
        <v>342</v>
      </c>
      <c r="AJ46" s="119" t="s">
        <v>342</v>
      </c>
      <c r="AK46" s="119" t="s">
        <v>342</v>
      </c>
      <c r="AL46" s="119" t="s">
        <v>342</v>
      </c>
      <c r="AM46" s="119" t="s">
        <v>342</v>
      </c>
      <c r="AN46" s="119" t="s">
        <v>342</v>
      </c>
      <c r="AO46" s="119" t="s">
        <v>342</v>
      </c>
      <c r="AP46" s="119" t="s">
        <v>342</v>
      </c>
      <c r="AQ46" s="119" t="s">
        <v>342</v>
      </c>
      <c r="AR46" s="119" t="s">
        <v>342</v>
      </c>
      <c r="AS46" s="119" t="s">
        <v>342</v>
      </c>
      <c r="AT46" s="119" t="s">
        <v>342</v>
      </c>
      <c r="AU46" s="119" t="s">
        <v>342</v>
      </c>
      <c r="AV46" s="117"/>
      <c r="AW46" s="117"/>
      <c r="AX46" s="119">
        <v>0</v>
      </c>
      <c r="AY46" s="119">
        <v>0</v>
      </c>
      <c r="AZ46" s="119">
        <v>0</v>
      </c>
      <c r="BA46" s="119">
        <v>0</v>
      </c>
      <c r="BB46" s="119">
        <v>0</v>
      </c>
      <c r="BC46" s="119">
        <v>0</v>
      </c>
      <c r="BD46" s="119">
        <v>0</v>
      </c>
      <c r="BE46" s="119">
        <v>0</v>
      </c>
      <c r="BF46" s="119">
        <v>0</v>
      </c>
      <c r="BG46" s="119">
        <v>0</v>
      </c>
      <c r="BH46" s="119">
        <v>0</v>
      </c>
      <c r="BI46" s="119">
        <v>0</v>
      </c>
      <c r="BJ46" s="119">
        <v>0</v>
      </c>
      <c r="BK46" s="119">
        <v>0</v>
      </c>
      <c r="BL46" s="119">
        <v>0</v>
      </c>
      <c r="BM46" s="119">
        <v>0</v>
      </c>
      <c r="BN46" s="119">
        <v>0</v>
      </c>
      <c r="BO46" s="119">
        <v>0</v>
      </c>
      <c r="BP46" s="119">
        <v>0</v>
      </c>
      <c r="BQ46" s="119">
        <v>0</v>
      </c>
      <c r="BR46" s="119">
        <v>0</v>
      </c>
      <c r="BS46" s="119">
        <v>0</v>
      </c>
      <c r="BT46" s="117"/>
      <c r="BU46" s="117" t="s">
        <v>446</v>
      </c>
      <c r="BV46" s="116">
        <v>40</v>
      </c>
      <c r="BW46" s="116">
        <v>0</v>
      </c>
      <c r="BX46" s="117" t="s">
        <v>200</v>
      </c>
      <c r="BY46" s="117"/>
      <c r="BZ46" s="117"/>
      <c r="CA46" s="117"/>
      <c r="CB46" s="117"/>
      <c r="CC46" s="117"/>
      <c r="CD46" s="117"/>
      <c r="CE46" s="117"/>
      <c r="CF46" s="117" t="s">
        <v>152</v>
      </c>
      <c r="CG46" s="119">
        <v>34</v>
      </c>
      <c r="CH46" s="119">
        <v>34</v>
      </c>
      <c r="CI46" s="119">
        <v>31</v>
      </c>
      <c r="CJ46" s="119">
        <v>9</v>
      </c>
      <c r="CK46" s="119">
        <v>0</v>
      </c>
      <c r="CL46" s="119">
        <v>9</v>
      </c>
      <c r="CM46" s="119">
        <v>0</v>
      </c>
      <c r="CN46" s="119">
        <v>0</v>
      </c>
      <c r="CO46" s="119">
        <v>0</v>
      </c>
    </row>
    <row r="47" spans="3:93" s="112" customFormat="1" x14ac:dyDescent="0.25">
      <c r="C47" s="113">
        <v>43966.640868055554</v>
      </c>
      <c r="D47" s="113">
        <v>43966.645648148151</v>
      </c>
      <c r="J47" s="114" t="s">
        <v>394</v>
      </c>
      <c r="K47" s="111" t="s">
        <v>100</v>
      </c>
      <c r="L47" s="114" t="s">
        <v>266</v>
      </c>
      <c r="M47" s="114" t="s">
        <v>267</v>
      </c>
      <c r="N47" s="114" t="s">
        <v>364</v>
      </c>
      <c r="O47" s="120">
        <v>6</v>
      </c>
      <c r="P47" s="116">
        <v>2</v>
      </c>
      <c r="Q47" s="116"/>
      <c r="R47" s="117"/>
      <c r="S47" s="117" t="s">
        <v>200</v>
      </c>
      <c r="T47" s="117" t="s">
        <v>200</v>
      </c>
      <c r="U47" s="117"/>
      <c r="V47" s="117" t="s">
        <v>200</v>
      </c>
      <c r="W47" s="117"/>
      <c r="X47" s="117"/>
      <c r="Y47" s="117" t="s">
        <v>151</v>
      </c>
      <c r="Z47" s="119">
        <v>0</v>
      </c>
      <c r="AA47" s="119">
        <v>0</v>
      </c>
      <c r="AB47" s="119">
        <v>0</v>
      </c>
      <c r="AC47" s="119">
        <v>0</v>
      </c>
      <c r="AD47" s="119">
        <v>1</v>
      </c>
      <c r="AE47" s="119">
        <v>0</v>
      </c>
      <c r="AF47" s="119">
        <v>0</v>
      </c>
      <c r="AG47" s="119">
        <v>0</v>
      </c>
      <c r="AH47" s="119">
        <v>0</v>
      </c>
      <c r="AI47" s="119">
        <v>0</v>
      </c>
      <c r="AJ47" s="119">
        <v>0</v>
      </c>
      <c r="AK47" s="119">
        <v>1</v>
      </c>
      <c r="AL47" s="119">
        <v>0</v>
      </c>
      <c r="AM47" s="119">
        <v>1</v>
      </c>
      <c r="AN47" s="119">
        <v>0</v>
      </c>
      <c r="AO47" s="119">
        <v>0</v>
      </c>
      <c r="AP47" s="119">
        <v>0</v>
      </c>
      <c r="AQ47" s="119">
        <v>0</v>
      </c>
      <c r="AR47" s="119">
        <v>0</v>
      </c>
      <c r="AS47" s="119">
        <v>0</v>
      </c>
      <c r="AT47" s="119">
        <v>0</v>
      </c>
      <c r="AU47" s="119">
        <v>0</v>
      </c>
      <c r="AV47" s="117"/>
      <c r="AW47" s="117"/>
      <c r="AX47" s="119">
        <v>1</v>
      </c>
      <c r="AY47" s="119">
        <v>3</v>
      </c>
      <c r="AZ47" s="119">
        <v>0</v>
      </c>
      <c r="BA47" s="119">
        <v>0</v>
      </c>
      <c r="BB47" s="119">
        <v>4</v>
      </c>
      <c r="BC47" s="119">
        <v>0</v>
      </c>
      <c r="BD47" s="119">
        <v>1</v>
      </c>
      <c r="BE47" s="119">
        <v>2</v>
      </c>
      <c r="BF47" s="119">
        <v>0</v>
      </c>
      <c r="BG47" s="119">
        <v>2</v>
      </c>
      <c r="BH47" s="119">
        <v>0</v>
      </c>
      <c r="BI47" s="119">
        <v>0</v>
      </c>
      <c r="BJ47" s="119">
        <v>0</v>
      </c>
      <c r="BK47" s="119">
        <v>1</v>
      </c>
      <c r="BL47" s="119">
        <v>0</v>
      </c>
      <c r="BM47" s="119">
        <v>0</v>
      </c>
      <c r="BN47" s="119">
        <v>0</v>
      </c>
      <c r="BO47" s="119">
        <v>0</v>
      </c>
      <c r="BP47" s="119">
        <v>0</v>
      </c>
      <c r="BQ47" s="119">
        <v>0</v>
      </c>
      <c r="BR47" s="119">
        <v>0</v>
      </c>
      <c r="BS47" s="119">
        <v>1</v>
      </c>
      <c r="BT47" s="117" t="s">
        <v>447</v>
      </c>
      <c r="BU47" s="117"/>
      <c r="BV47" s="116">
        <v>367</v>
      </c>
      <c r="BW47" s="116">
        <v>195</v>
      </c>
      <c r="BX47" s="117"/>
      <c r="BY47" s="117" t="s">
        <v>200</v>
      </c>
      <c r="BZ47" s="117" t="s">
        <v>200</v>
      </c>
      <c r="CA47" s="117" t="s">
        <v>200</v>
      </c>
      <c r="CB47" s="117"/>
      <c r="CC47" s="117"/>
      <c r="CD47" s="117"/>
      <c r="CE47" s="117"/>
      <c r="CF47" s="117" t="s">
        <v>152</v>
      </c>
      <c r="CG47" s="119">
        <v>631</v>
      </c>
      <c r="CH47" s="119">
        <v>420</v>
      </c>
      <c r="CI47" s="119">
        <v>405</v>
      </c>
      <c r="CJ47" s="119">
        <v>17</v>
      </c>
      <c r="CK47" s="119">
        <v>6</v>
      </c>
      <c r="CL47" s="119">
        <v>8</v>
      </c>
      <c r="CM47" s="119">
        <v>5</v>
      </c>
      <c r="CN47" s="119">
        <v>2</v>
      </c>
      <c r="CO47" s="119">
        <v>3</v>
      </c>
    </row>
    <row r="48" spans="3:93" s="112" customFormat="1" x14ac:dyDescent="0.25">
      <c r="C48" s="113"/>
      <c r="D48" s="113"/>
      <c r="J48" s="91"/>
      <c r="K48" s="92" t="s">
        <v>7</v>
      </c>
      <c r="L48" s="91"/>
      <c r="M48" s="91"/>
      <c r="N48" s="99"/>
      <c r="O48" s="59"/>
      <c r="P48" s="100"/>
      <c r="Q48" s="100"/>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80"/>
      <c r="CI48" s="80"/>
      <c r="CJ48" s="80"/>
      <c r="CK48" s="80"/>
      <c r="CL48" s="80"/>
      <c r="CM48" s="80"/>
      <c r="CN48" s="80"/>
      <c r="CO48" s="80"/>
    </row>
    <row r="49" spans="3:93" s="112" customFormat="1" x14ac:dyDescent="0.25">
      <c r="C49" s="113">
        <v>43966.693252314813</v>
      </c>
      <c r="D49" s="113">
        <v>43966.693865740737</v>
      </c>
      <c r="J49" s="114" t="s">
        <v>394</v>
      </c>
      <c r="K49" s="111" t="s">
        <v>125</v>
      </c>
      <c r="L49" s="111" t="s">
        <v>101</v>
      </c>
      <c r="M49" s="115" t="s">
        <v>102</v>
      </c>
      <c r="N49" s="101" t="s">
        <v>276</v>
      </c>
      <c r="O49" s="116">
        <v>7</v>
      </c>
      <c r="P49" s="116">
        <v>0</v>
      </c>
      <c r="Q49" s="116" t="s">
        <v>200</v>
      </c>
      <c r="R49" s="116"/>
      <c r="S49" s="116"/>
      <c r="T49" s="116"/>
      <c r="U49" s="116"/>
      <c r="V49" s="116"/>
      <c r="W49" s="116"/>
      <c r="X49" s="116"/>
      <c r="Y49" s="117" t="s">
        <v>152</v>
      </c>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v>0</v>
      </c>
      <c r="AY49" s="116">
        <v>0</v>
      </c>
      <c r="AZ49" s="116">
        <v>0</v>
      </c>
      <c r="BA49" s="116">
        <v>0</v>
      </c>
      <c r="BB49" s="116">
        <v>0</v>
      </c>
      <c r="BC49" s="116">
        <v>0</v>
      </c>
      <c r="BD49" s="116">
        <v>0</v>
      </c>
      <c r="BE49" s="116">
        <v>0</v>
      </c>
      <c r="BF49" s="116">
        <v>0</v>
      </c>
      <c r="BG49" s="116">
        <v>0</v>
      </c>
      <c r="BH49" s="116">
        <v>0</v>
      </c>
      <c r="BI49" s="116">
        <v>0</v>
      </c>
      <c r="BJ49" s="116">
        <v>0</v>
      </c>
      <c r="BK49" s="116">
        <v>0</v>
      </c>
      <c r="BL49" s="116">
        <v>0</v>
      </c>
      <c r="BM49" s="116">
        <v>0</v>
      </c>
      <c r="BN49" s="116">
        <v>0</v>
      </c>
      <c r="BO49" s="116">
        <v>0</v>
      </c>
      <c r="BP49" s="116">
        <v>0</v>
      </c>
      <c r="BQ49" s="116">
        <v>0</v>
      </c>
      <c r="BR49" s="116">
        <v>0</v>
      </c>
      <c r="BS49" s="116">
        <v>0</v>
      </c>
      <c r="BT49" s="116"/>
      <c r="BU49" s="116"/>
      <c r="BV49" s="116">
        <v>13</v>
      </c>
      <c r="BW49" s="116">
        <v>2</v>
      </c>
      <c r="BX49" s="116"/>
      <c r="BY49" s="116"/>
      <c r="BZ49" s="116"/>
      <c r="CA49" s="116"/>
      <c r="CB49" s="116"/>
      <c r="CC49" s="116" t="s">
        <v>200</v>
      </c>
      <c r="CD49" s="116"/>
      <c r="CE49" s="116"/>
      <c r="CF49" s="116" t="s">
        <v>151</v>
      </c>
      <c r="CG49" s="116"/>
      <c r="CH49" s="116"/>
      <c r="CI49" s="116"/>
      <c r="CJ49" s="116">
        <v>1.5</v>
      </c>
      <c r="CK49" s="116">
        <v>0</v>
      </c>
      <c r="CL49" s="116">
        <v>1</v>
      </c>
      <c r="CM49" s="116">
        <v>0.5</v>
      </c>
      <c r="CN49" s="116">
        <v>1</v>
      </c>
      <c r="CO49" s="116">
        <v>0</v>
      </c>
    </row>
    <row r="50" spans="3:93" s="112" customFormat="1" x14ac:dyDescent="0.25">
      <c r="C50" s="113">
        <v>43966.617777777778</v>
      </c>
      <c r="D50" s="113">
        <v>43966.621712962966</v>
      </c>
      <c r="J50" s="196">
        <v>44084</v>
      </c>
      <c r="K50" s="197" t="s">
        <v>103</v>
      </c>
      <c r="L50" s="197" t="s">
        <v>366</v>
      </c>
      <c r="M50" s="197" t="s">
        <v>367</v>
      </c>
      <c r="N50" s="198" t="s">
        <v>368</v>
      </c>
      <c r="O50" s="116">
        <v>6</v>
      </c>
      <c r="P50" s="116"/>
      <c r="Q50" s="116"/>
      <c r="R50" s="116"/>
      <c r="S50" s="116"/>
      <c r="T50" s="116"/>
      <c r="U50" s="116"/>
      <c r="V50" s="116"/>
      <c r="W50" s="116"/>
      <c r="X50" s="116"/>
      <c r="Y50" s="116"/>
      <c r="Z50" s="116">
        <v>0</v>
      </c>
      <c r="AA50" s="116">
        <v>0</v>
      </c>
      <c r="AB50" s="116">
        <v>0</v>
      </c>
      <c r="AC50" s="116">
        <v>0</v>
      </c>
      <c r="AD50" s="116">
        <v>0</v>
      </c>
      <c r="AE50" s="116">
        <v>0</v>
      </c>
      <c r="AF50" s="116">
        <v>0</v>
      </c>
      <c r="AG50" s="116">
        <v>1</v>
      </c>
      <c r="AH50" s="116">
        <v>0</v>
      </c>
      <c r="AI50" s="116">
        <v>0</v>
      </c>
      <c r="AJ50" s="116">
        <v>0</v>
      </c>
      <c r="AK50" s="116">
        <v>0</v>
      </c>
      <c r="AL50" s="116">
        <v>0</v>
      </c>
      <c r="AM50" s="116">
        <v>0</v>
      </c>
      <c r="AN50" s="116">
        <v>0</v>
      </c>
      <c r="AO50" s="116">
        <v>0</v>
      </c>
      <c r="AP50" s="116">
        <v>0</v>
      </c>
      <c r="AQ50" s="116">
        <v>0</v>
      </c>
      <c r="AR50" s="116">
        <v>0</v>
      </c>
      <c r="AS50" s="116">
        <v>0</v>
      </c>
      <c r="AT50" s="116">
        <v>0</v>
      </c>
      <c r="AU50" s="116">
        <v>0</v>
      </c>
      <c r="AV50" s="116"/>
      <c r="AW50" s="116"/>
      <c r="AX50" s="116">
        <v>1</v>
      </c>
      <c r="AY50" s="116">
        <v>1</v>
      </c>
      <c r="AZ50" s="116">
        <v>0</v>
      </c>
      <c r="BA50" s="116">
        <v>0</v>
      </c>
      <c r="BB50" s="116">
        <v>0</v>
      </c>
      <c r="BC50" s="116">
        <v>0</v>
      </c>
      <c r="BD50" s="116">
        <v>0</v>
      </c>
      <c r="BE50" s="116">
        <v>0</v>
      </c>
      <c r="BF50" s="116">
        <v>0</v>
      </c>
      <c r="BG50" s="116">
        <v>1</v>
      </c>
      <c r="BH50" s="116">
        <v>0</v>
      </c>
      <c r="BI50" s="116">
        <v>0</v>
      </c>
      <c r="BJ50" s="116">
        <v>0</v>
      </c>
      <c r="BK50" s="116">
        <v>0</v>
      </c>
      <c r="BL50" s="116">
        <v>0</v>
      </c>
      <c r="BM50" s="116">
        <v>0</v>
      </c>
      <c r="BN50" s="116">
        <v>0</v>
      </c>
      <c r="BO50" s="116">
        <v>0</v>
      </c>
      <c r="BP50" s="116">
        <v>0</v>
      </c>
      <c r="BQ50" s="116">
        <v>0</v>
      </c>
      <c r="BR50" s="116">
        <v>0</v>
      </c>
      <c r="BS50" s="116">
        <v>1</v>
      </c>
      <c r="BT50" s="116"/>
      <c r="BU50" s="116"/>
      <c r="BV50" s="116"/>
      <c r="BW50" s="116"/>
      <c r="BX50" s="116"/>
      <c r="BY50" s="116"/>
      <c r="BZ50" s="116"/>
      <c r="CA50" s="116"/>
      <c r="CB50" s="116"/>
      <c r="CC50" s="116"/>
      <c r="CD50" s="116"/>
      <c r="CE50" s="116"/>
      <c r="CF50" s="116"/>
      <c r="CG50" s="116"/>
      <c r="CH50" s="116"/>
      <c r="CI50" s="116"/>
      <c r="CJ50" s="116"/>
      <c r="CK50" s="116"/>
      <c r="CL50" s="116"/>
      <c r="CM50" s="116"/>
      <c r="CN50" s="116"/>
      <c r="CO50" s="116"/>
    </row>
    <row r="51" spans="3:93" s="112" customFormat="1" ht="30" x14ac:dyDescent="0.25">
      <c r="C51" s="113"/>
      <c r="D51" s="113"/>
      <c r="J51" s="197"/>
      <c r="K51" s="197"/>
      <c r="L51" s="197"/>
      <c r="M51" s="197"/>
      <c r="N51" s="198"/>
      <c r="O51" s="116">
        <v>7</v>
      </c>
      <c r="P51" s="116">
        <v>-2</v>
      </c>
      <c r="Q51" s="116" t="s">
        <v>200</v>
      </c>
      <c r="R51" s="116"/>
      <c r="S51" s="116"/>
      <c r="T51" s="116"/>
      <c r="U51" s="116"/>
      <c r="V51" s="116"/>
      <c r="W51" s="116"/>
      <c r="X51" s="116"/>
      <c r="Y51" s="116" t="s">
        <v>151</v>
      </c>
      <c r="Z51" s="116">
        <v>0</v>
      </c>
      <c r="AA51" s="116">
        <v>0</v>
      </c>
      <c r="AB51" s="116">
        <v>0</v>
      </c>
      <c r="AC51" s="116">
        <v>0</v>
      </c>
      <c r="AD51" s="116">
        <v>0</v>
      </c>
      <c r="AE51" s="116">
        <v>0</v>
      </c>
      <c r="AF51" s="116">
        <v>0</v>
      </c>
      <c r="AG51" s="116">
        <v>0</v>
      </c>
      <c r="AH51" s="116">
        <v>0</v>
      </c>
      <c r="AI51" s="116">
        <v>0</v>
      </c>
      <c r="AJ51" s="116">
        <v>0</v>
      </c>
      <c r="AK51" s="116">
        <v>0</v>
      </c>
      <c r="AL51" s="116">
        <v>0</v>
      </c>
      <c r="AM51" s="116">
        <v>0</v>
      </c>
      <c r="AN51" s="116">
        <v>0</v>
      </c>
      <c r="AO51" s="116">
        <v>0</v>
      </c>
      <c r="AP51" s="116">
        <v>0</v>
      </c>
      <c r="AQ51" s="116">
        <v>0</v>
      </c>
      <c r="AR51" s="116">
        <v>0</v>
      </c>
      <c r="AS51" s="116">
        <v>0</v>
      </c>
      <c r="AT51" s="116">
        <v>0</v>
      </c>
      <c r="AU51" s="116">
        <v>0</v>
      </c>
      <c r="AV51" s="116"/>
      <c r="AW51" s="116"/>
      <c r="AX51" s="116">
        <v>1</v>
      </c>
      <c r="AY51" s="116">
        <v>0</v>
      </c>
      <c r="AZ51" s="116">
        <v>0</v>
      </c>
      <c r="BA51" s="116">
        <v>0</v>
      </c>
      <c r="BB51" s="116">
        <v>0</v>
      </c>
      <c r="BC51" s="116">
        <v>0</v>
      </c>
      <c r="BD51" s="116">
        <v>0</v>
      </c>
      <c r="BE51" s="116">
        <v>0</v>
      </c>
      <c r="BF51" s="116">
        <v>0</v>
      </c>
      <c r="BG51" s="116">
        <v>0</v>
      </c>
      <c r="BH51" s="116">
        <v>0</v>
      </c>
      <c r="BI51" s="116">
        <v>0</v>
      </c>
      <c r="BJ51" s="116">
        <v>0</v>
      </c>
      <c r="BK51" s="116">
        <v>0</v>
      </c>
      <c r="BL51" s="116">
        <v>0</v>
      </c>
      <c r="BM51" s="116">
        <v>1</v>
      </c>
      <c r="BN51" s="116">
        <v>0</v>
      </c>
      <c r="BO51" s="116">
        <v>1</v>
      </c>
      <c r="BP51" s="116">
        <v>1</v>
      </c>
      <c r="BQ51" s="116">
        <v>0</v>
      </c>
      <c r="BR51" s="116">
        <v>0</v>
      </c>
      <c r="BS51" s="116">
        <v>1</v>
      </c>
      <c r="BT51" s="119" t="s">
        <v>448</v>
      </c>
      <c r="BU51" s="116"/>
      <c r="BV51" s="116">
        <v>55</v>
      </c>
      <c r="BW51" s="116">
        <v>16</v>
      </c>
      <c r="BX51" s="116"/>
      <c r="BY51" s="116"/>
      <c r="BZ51" s="116"/>
      <c r="CA51" s="116"/>
      <c r="CB51" s="116"/>
      <c r="CC51" s="116"/>
      <c r="CD51" s="116"/>
      <c r="CE51" s="116" t="s">
        <v>449</v>
      </c>
      <c r="CF51" s="116" t="s">
        <v>151</v>
      </c>
      <c r="CG51" s="116"/>
      <c r="CH51" s="116"/>
      <c r="CI51" s="116"/>
      <c r="CJ51" s="116">
        <v>7.93</v>
      </c>
      <c r="CK51" s="116">
        <v>0</v>
      </c>
      <c r="CL51" s="116">
        <v>1</v>
      </c>
      <c r="CM51" s="116">
        <v>0</v>
      </c>
      <c r="CN51" s="116">
        <v>2</v>
      </c>
      <c r="CO51" s="116">
        <v>1</v>
      </c>
    </row>
    <row r="52" spans="3:93" s="139" customFormat="1" ht="30" x14ac:dyDescent="0.25">
      <c r="C52" s="140">
        <v>43966.55060185185</v>
      </c>
      <c r="D52" s="140">
        <v>43966.551493055558</v>
      </c>
      <c r="J52" s="129" t="s">
        <v>394</v>
      </c>
      <c r="K52" s="121" t="s">
        <v>126</v>
      </c>
      <c r="L52" s="129" t="s">
        <v>356</v>
      </c>
      <c r="M52" s="129" t="s">
        <v>255</v>
      </c>
      <c r="N52" s="129" t="s">
        <v>423</v>
      </c>
      <c r="O52" s="141">
        <v>7</v>
      </c>
      <c r="P52" s="125">
        <v>2</v>
      </c>
      <c r="Q52" s="125"/>
      <c r="R52" s="131"/>
      <c r="S52" s="131"/>
      <c r="T52" s="131" t="s">
        <v>200</v>
      </c>
      <c r="U52" s="131"/>
      <c r="V52" s="131"/>
      <c r="W52" s="131" t="s">
        <v>200</v>
      </c>
      <c r="X52" s="131"/>
      <c r="Y52" s="131" t="s">
        <v>152</v>
      </c>
      <c r="Z52" s="131" t="s">
        <v>342</v>
      </c>
      <c r="AA52" s="131" t="s">
        <v>342</v>
      </c>
      <c r="AB52" s="131" t="s">
        <v>342</v>
      </c>
      <c r="AC52" s="131" t="s">
        <v>342</v>
      </c>
      <c r="AD52" s="131" t="s">
        <v>342</v>
      </c>
      <c r="AE52" s="131" t="s">
        <v>342</v>
      </c>
      <c r="AF52" s="131" t="s">
        <v>342</v>
      </c>
      <c r="AG52" s="131" t="s">
        <v>342</v>
      </c>
      <c r="AH52" s="131" t="s">
        <v>342</v>
      </c>
      <c r="AI52" s="131" t="s">
        <v>342</v>
      </c>
      <c r="AJ52" s="131" t="s">
        <v>342</v>
      </c>
      <c r="AK52" s="131" t="s">
        <v>342</v>
      </c>
      <c r="AL52" s="131" t="s">
        <v>342</v>
      </c>
      <c r="AM52" s="131" t="s">
        <v>342</v>
      </c>
      <c r="AN52" s="131" t="s">
        <v>342</v>
      </c>
      <c r="AO52" s="131" t="s">
        <v>342</v>
      </c>
      <c r="AP52" s="131" t="s">
        <v>342</v>
      </c>
      <c r="AQ52" s="131" t="s">
        <v>342</v>
      </c>
      <c r="AR52" s="131" t="s">
        <v>342</v>
      </c>
      <c r="AS52" s="131" t="s">
        <v>342</v>
      </c>
      <c r="AT52" s="131" t="s">
        <v>342</v>
      </c>
      <c r="AU52" s="131" t="s">
        <v>342</v>
      </c>
      <c r="AV52" s="131"/>
      <c r="AW52" s="131" t="s">
        <v>342</v>
      </c>
      <c r="AX52" s="124">
        <v>0</v>
      </c>
      <c r="AY52" s="124">
        <v>0</v>
      </c>
      <c r="AZ52" s="124">
        <v>0</v>
      </c>
      <c r="BA52" s="124">
        <v>0</v>
      </c>
      <c r="BB52" s="124">
        <v>0</v>
      </c>
      <c r="BC52" s="124">
        <v>0</v>
      </c>
      <c r="BD52" s="124">
        <v>0</v>
      </c>
      <c r="BE52" s="124">
        <v>0</v>
      </c>
      <c r="BF52" s="124">
        <v>0</v>
      </c>
      <c r="BG52" s="124">
        <v>0</v>
      </c>
      <c r="BH52" s="124">
        <v>0</v>
      </c>
      <c r="BI52" s="124">
        <v>0</v>
      </c>
      <c r="BJ52" s="124">
        <v>0</v>
      </c>
      <c r="BK52" s="124">
        <v>0</v>
      </c>
      <c r="BL52" s="124">
        <v>0</v>
      </c>
      <c r="BM52" s="124">
        <v>0</v>
      </c>
      <c r="BN52" s="124">
        <v>0</v>
      </c>
      <c r="BO52" s="124">
        <v>0</v>
      </c>
      <c r="BP52" s="124">
        <v>0</v>
      </c>
      <c r="BQ52" s="124">
        <v>0</v>
      </c>
      <c r="BR52" s="124">
        <v>0</v>
      </c>
      <c r="BS52" s="124">
        <v>0</v>
      </c>
      <c r="BT52" s="131" t="s">
        <v>342</v>
      </c>
      <c r="BU52" s="131" t="s">
        <v>342</v>
      </c>
      <c r="BV52" s="125">
        <v>6</v>
      </c>
      <c r="BW52" s="125">
        <v>0</v>
      </c>
      <c r="BX52" s="131"/>
      <c r="BY52" s="131"/>
      <c r="BZ52" s="131"/>
      <c r="CA52" s="131"/>
      <c r="CB52" s="131"/>
      <c r="CC52" s="131" t="s">
        <v>200</v>
      </c>
      <c r="CD52" s="131"/>
      <c r="CE52" s="131" t="s">
        <v>450</v>
      </c>
      <c r="CF52" s="131" t="s">
        <v>151</v>
      </c>
      <c r="CG52" s="131"/>
      <c r="CH52" s="131"/>
      <c r="CI52" s="131"/>
      <c r="CJ52" s="124">
        <v>4</v>
      </c>
      <c r="CK52" s="124">
        <v>2</v>
      </c>
      <c r="CL52" s="124">
        <v>4</v>
      </c>
      <c r="CM52" s="124">
        <v>2</v>
      </c>
      <c r="CN52" s="124">
        <v>0</v>
      </c>
      <c r="CO52" s="124">
        <v>1</v>
      </c>
    </row>
    <row r="53" spans="3:93" s="7" customFormat="1" ht="45" x14ac:dyDescent="0.25">
      <c r="C53" s="142">
        <v>43966.557719907411</v>
      </c>
      <c r="D53" s="142">
        <v>43966.558472222219</v>
      </c>
      <c r="J53" s="71" t="s">
        <v>394</v>
      </c>
      <c r="K53" s="70" t="s">
        <v>104</v>
      </c>
      <c r="L53" s="71" t="s">
        <v>451</v>
      </c>
      <c r="M53" s="71" t="s">
        <v>452</v>
      </c>
      <c r="N53" s="71" t="s">
        <v>453</v>
      </c>
      <c r="O53" s="143">
        <v>7</v>
      </c>
      <c r="P53" s="5">
        <v>0</v>
      </c>
      <c r="Q53" s="5" t="s">
        <v>200</v>
      </c>
      <c r="R53" s="66"/>
      <c r="S53" s="66"/>
      <c r="T53" s="66"/>
      <c r="U53" s="66"/>
      <c r="V53" s="66"/>
      <c r="W53" s="66"/>
      <c r="X53" s="66"/>
      <c r="Y53" s="66" t="s">
        <v>152</v>
      </c>
      <c r="Z53" s="8" t="s">
        <v>342</v>
      </c>
      <c r="AA53" s="8" t="s">
        <v>342</v>
      </c>
      <c r="AB53" s="8" t="s">
        <v>342</v>
      </c>
      <c r="AC53" s="8" t="s">
        <v>342</v>
      </c>
      <c r="AD53" s="8" t="s">
        <v>342</v>
      </c>
      <c r="AE53" s="8" t="s">
        <v>342</v>
      </c>
      <c r="AF53" s="8" t="s">
        <v>342</v>
      </c>
      <c r="AG53" s="8" t="s">
        <v>342</v>
      </c>
      <c r="AH53" s="8" t="s">
        <v>342</v>
      </c>
      <c r="AI53" s="8" t="s">
        <v>342</v>
      </c>
      <c r="AJ53" s="8" t="s">
        <v>342</v>
      </c>
      <c r="AK53" s="8" t="s">
        <v>342</v>
      </c>
      <c r="AL53" s="8" t="s">
        <v>342</v>
      </c>
      <c r="AM53" s="8" t="s">
        <v>342</v>
      </c>
      <c r="AN53" s="8" t="s">
        <v>342</v>
      </c>
      <c r="AO53" s="8" t="s">
        <v>342</v>
      </c>
      <c r="AP53" s="8" t="s">
        <v>342</v>
      </c>
      <c r="AQ53" s="8" t="s">
        <v>342</v>
      </c>
      <c r="AR53" s="8" t="s">
        <v>342</v>
      </c>
      <c r="AS53" s="8" t="s">
        <v>342</v>
      </c>
      <c r="AT53" s="8" t="s">
        <v>342</v>
      </c>
      <c r="AU53" s="8" t="s">
        <v>342</v>
      </c>
      <c r="AV53" s="66"/>
      <c r="AW53" s="66" t="s">
        <v>342</v>
      </c>
      <c r="AX53" s="8">
        <v>1</v>
      </c>
      <c r="AY53" s="8">
        <v>0</v>
      </c>
      <c r="AZ53" s="8">
        <v>0</v>
      </c>
      <c r="BA53" s="8">
        <v>0</v>
      </c>
      <c r="BB53" s="8">
        <v>0</v>
      </c>
      <c r="BC53" s="8">
        <v>0</v>
      </c>
      <c r="BD53" s="8">
        <v>0</v>
      </c>
      <c r="BE53" s="8">
        <v>0</v>
      </c>
      <c r="BF53" s="8">
        <v>0</v>
      </c>
      <c r="BG53" s="8">
        <v>0</v>
      </c>
      <c r="BH53" s="8">
        <v>0</v>
      </c>
      <c r="BI53" s="8">
        <v>0</v>
      </c>
      <c r="BJ53" s="8">
        <v>0</v>
      </c>
      <c r="BK53" s="8">
        <v>0</v>
      </c>
      <c r="BL53" s="8">
        <v>0</v>
      </c>
      <c r="BM53" s="8">
        <v>0</v>
      </c>
      <c r="BN53" s="8">
        <v>0</v>
      </c>
      <c r="BO53" s="8">
        <v>0</v>
      </c>
      <c r="BP53" s="8">
        <v>0</v>
      </c>
      <c r="BQ53" s="8">
        <v>0</v>
      </c>
      <c r="BR53" s="8">
        <v>0</v>
      </c>
      <c r="BS53" s="8">
        <v>1</v>
      </c>
      <c r="BT53" s="66" t="s">
        <v>454</v>
      </c>
      <c r="BU53" s="66" t="s">
        <v>342</v>
      </c>
      <c r="BV53" s="5">
        <v>31</v>
      </c>
      <c r="BW53" s="5">
        <v>2</v>
      </c>
      <c r="BX53" s="66"/>
      <c r="BY53" s="66" t="s">
        <v>200</v>
      </c>
      <c r="BZ53" s="66"/>
      <c r="CA53" s="66"/>
      <c r="CB53" s="66"/>
      <c r="CC53" s="66" t="s">
        <v>200</v>
      </c>
      <c r="CD53" s="66"/>
      <c r="CE53" s="66"/>
      <c r="CF53" s="66" t="s">
        <v>151</v>
      </c>
      <c r="CG53" s="66"/>
      <c r="CH53" s="66"/>
      <c r="CI53" s="66"/>
      <c r="CJ53" s="8">
        <v>4</v>
      </c>
      <c r="CK53" s="8">
        <v>1</v>
      </c>
      <c r="CL53" s="8">
        <v>0</v>
      </c>
      <c r="CM53" s="8">
        <v>0</v>
      </c>
      <c r="CN53" s="8">
        <v>2</v>
      </c>
      <c r="CO53" s="8">
        <v>0</v>
      </c>
    </row>
    <row r="54" spans="3:93" x14ac:dyDescent="0.25">
      <c r="C54" s="93">
        <v>43966.500104166669</v>
      </c>
      <c r="D54" s="93">
        <v>43966.503229166665</v>
      </c>
      <c r="J54" s="82" t="s">
        <v>394</v>
      </c>
      <c r="K54" s="111" t="s">
        <v>105</v>
      </c>
      <c r="L54" s="82" t="s">
        <v>582</v>
      </c>
      <c r="M54" s="49" t="s">
        <v>583</v>
      </c>
      <c r="N54" s="82" t="s">
        <v>584</v>
      </c>
      <c r="O54" s="84">
        <v>7</v>
      </c>
      <c r="P54" s="85">
        <v>0</v>
      </c>
      <c r="Q54" s="86" t="s">
        <v>200</v>
      </c>
      <c r="R54" s="86"/>
      <c r="S54" s="86"/>
      <c r="T54" s="86"/>
      <c r="U54" s="86"/>
      <c r="V54" s="86"/>
      <c r="W54" s="86"/>
      <c r="X54" s="86"/>
      <c r="Y54" s="86" t="s">
        <v>152</v>
      </c>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4">
        <v>0</v>
      </c>
      <c r="AY54" s="84">
        <v>0</v>
      </c>
      <c r="AZ54" s="84">
        <v>0</v>
      </c>
      <c r="BA54" s="84">
        <v>0</v>
      </c>
      <c r="BB54" s="84">
        <v>0</v>
      </c>
      <c r="BC54" s="84">
        <v>0</v>
      </c>
      <c r="BD54" s="84">
        <v>0</v>
      </c>
      <c r="BE54" s="84">
        <v>0</v>
      </c>
      <c r="BF54" s="84">
        <v>0</v>
      </c>
      <c r="BG54" s="84">
        <v>0</v>
      </c>
      <c r="BH54" s="84">
        <v>0</v>
      </c>
      <c r="BI54" s="84">
        <v>0</v>
      </c>
      <c r="BJ54" s="84">
        <v>0</v>
      </c>
      <c r="BK54" s="84">
        <v>0</v>
      </c>
      <c r="BL54" s="84">
        <v>0</v>
      </c>
      <c r="BM54" s="84">
        <v>1</v>
      </c>
      <c r="BN54" s="84">
        <v>0</v>
      </c>
      <c r="BO54" s="84">
        <v>0</v>
      </c>
      <c r="BP54" s="84">
        <v>0</v>
      </c>
      <c r="BQ54" s="84">
        <v>0</v>
      </c>
      <c r="BR54" s="84">
        <v>0</v>
      </c>
      <c r="BS54" s="84">
        <v>0</v>
      </c>
      <c r="BT54" s="86"/>
      <c r="BU54" s="86"/>
      <c r="BV54" s="85">
        <v>2</v>
      </c>
      <c r="BW54" s="85">
        <v>0</v>
      </c>
      <c r="BX54" s="86"/>
      <c r="BY54" s="86" t="s">
        <v>200</v>
      </c>
      <c r="BZ54" s="86"/>
      <c r="CA54" s="86"/>
      <c r="CB54" s="86"/>
      <c r="CC54" s="86"/>
      <c r="CD54" s="86"/>
      <c r="CE54" s="86"/>
      <c r="CF54" s="86" t="s">
        <v>151</v>
      </c>
      <c r="CG54" s="86"/>
      <c r="CH54" s="86"/>
      <c r="CI54" s="86"/>
      <c r="CJ54" s="84">
        <v>5</v>
      </c>
      <c r="CK54" s="84">
        <v>1</v>
      </c>
      <c r="CL54" s="84">
        <v>5</v>
      </c>
      <c r="CM54" s="84">
        <v>1</v>
      </c>
      <c r="CN54" s="84">
        <v>1</v>
      </c>
      <c r="CO54" s="84">
        <v>1</v>
      </c>
    </row>
    <row r="55" spans="3:93" s="112" customFormat="1" x14ac:dyDescent="0.25">
      <c r="C55" s="113"/>
      <c r="D55" s="113"/>
      <c r="J55" s="91"/>
      <c r="K55" s="92" t="s">
        <v>8</v>
      </c>
      <c r="L55" s="91"/>
      <c r="M55" s="91"/>
      <c r="N55" s="91"/>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80"/>
      <c r="BV55" s="59"/>
      <c r="BW55" s="59"/>
      <c r="BX55" s="59"/>
      <c r="BY55" s="59"/>
      <c r="BZ55" s="59"/>
      <c r="CA55" s="59"/>
      <c r="CB55" s="59"/>
      <c r="CC55" s="59"/>
      <c r="CD55" s="59"/>
      <c r="CE55" s="59"/>
      <c r="CF55" s="59"/>
      <c r="CG55" s="59"/>
      <c r="CH55" s="59"/>
      <c r="CI55" s="59"/>
      <c r="CJ55" s="59"/>
      <c r="CK55" s="59"/>
      <c r="CL55" s="59"/>
      <c r="CM55" s="59"/>
      <c r="CN55" s="59"/>
      <c r="CO55" s="59"/>
    </row>
    <row r="56" spans="3:93" x14ac:dyDescent="0.25">
      <c r="C56" s="93">
        <v>43966.557858796295</v>
      </c>
      <c r="D56" s="93">
        <v>43966.558194444442</v>
      </c>
      <c r="J56" s="82" t="s">
        <v>394</v>
      </c>
      <c r="K56" s="83" t="s">
        <v>106</v>
      </c>
      <c r="L56" s="82" t="s">
        <v>455</v>
      </c>
      <c r="M56" s="82" t="s">
        <v>107</v>
      </c>
      <c r="N56" s="82" t="s">
        <v>268</v>
      </c>
      <c r="O56" s="110">
        <v>8</v>
      </c>
      <c r="P56" s="85">
        <v>-2</v>
      </c>
      <c r="Q56" s="85" t="s">
        <v>200</v>
      </c>
      <c r="R56" s="86"/>
      <c r="S56" s="86"/>
      <c r="T56" s="86"/>
      <c r="U56" s="86"/>
      <c r="V56" s="86"/>
      <c r="W56" s="86"/>
      <c r="X56" s="86"/>
      <c r="Y56" s="86" t="s">
        <v>152</v>
      </c>
      <c r="Z56" s="86" t="s">
        <v>342</v>
      </c>
      <c r="AA56" s="86" t="s">
        <v>342</v>
      </c>
      <c r="AB56" s="86" t="s">
        <v>342</v>
      </c>
      <c r="AC56" s="86" t="s">
        <v>342</v>
      </c>
      <c r="AD56" s="86" t="s">
        <v>342</v>
      </c>
      <c r="AE56" s="86" t="s">
        <v>342</v>
      </c>
      <c r="AF56" s="86" t="s">
        <v>342</v>
      </c>
      <c r="AG56" s="86" t="s">
        <v>342</v>
      </c>
      <c r="AH56" s="86" t="s">
        <v>342</v>
      </c>
      <c r="AI56" s="86" t="s">
        <v>342</v>
      </c>
      <c r="AJ56" s="86" t="s">
        <v>342</v>
      </c>
      <c r="AK56" s="86" t="s">
        <v>342</v>
      </c>
      <c r="AL56" s="86" t="s">
        <v>342</v>
      </c>
      <c r="AM56" s="86" t="s">
        <v>342</v>
      </c>
      <c r="AN56" s="86" t="s">
        <v>342</v>
      </c>
      <c r="AO56" s="86" t="s">
        <v>342</v>
      </c>
      <c r="AP56" s="86" t="s">
        <v>342</v>
      </c>
      <c r="AQ56" s="86" t="s">
        <v>342</v>
      </c>
      <c r="AR56" s="86" t="s">
        <v>342</v>
      </c>
      <c r="AS56" s="86" t="s">
        <v>342</v>
      </c>
      <c r="AT56" s="86" t="s">
        <v>342</v>
      </c>
      <c r="AU56" s="86" t="s">
        <v>342</v>
      </c>
      <c r="AV56" s="86"/>
      <c r="AW56" s="86" t="s">
        <v>342</v>
      </c>
      <c r="AX56" s="84">
        <v>0</v>
      </c>
      <c r="AY56" s="84">
        <v>0</v>
      </c>
      <c r="AZ56" s="84">
        <v>0</v>
      </c>
      <c r="BA56" s="84">
        <v>0</v>
      </c>
      <c r="BB56" s="84">
        <v>0</v>
      </c>
      <c r="BC56" s="84">
        <v>0</v>
      </c>
      <c r="BD56" s="84">
        <v>0</v>
      </c>
      <c r="BE56" s="84">
        <v>0</v>
      </c>
      <c r="BF56" s="84">
        <v>0</v>
      </c>
      <c r="BG56" s="84">
        <v>0</v>
      </c>
      <c r="BH56" s="84">
        <v>0</v>
      </c>
      <c r="BI56" s="84">
        <v>0</v>
      </c>
      <c r="BJ56" s="84">
        <v>0</v>
      </c>
      <c r="BK56" s="84">
        <v>0</v>
      </c>
      <c r="BL56" s="84">
        <v>0</v>
      </c>
      <c r="BM56" s="84">
        <v>0</v>
      </c>
      <c r="BN56" s="84">
        <v>0</v>
      </c>
      <c r="BO56" s="84">
        <v>0</v>
      </c>
      <c r="BP56" s="84">
        <v>0</v>
      </c>
      <c r="BQ56" s="84">
        <v>0</v>
      </c>
      <c r="BR56" s="84">
        <v>0</v>
      </c>
      <c r="BS56" s="84">
        <v>0</v>
      </c>
      <c r="BT56" s="86" t="s">
        <v>342</v>
      </c>
      <c r="BU56" s="86" t="s">
        <v>342</v>
      </c>
      <c r="BV56" s="85">
        <v>1</v>
      </c>
      <c r="BW56" s="85">
        <v>0</v>
      </c>
      <c r="BX56" s="86" t="s">
        <v>200</v>
      </c>
      <c r="BY56" s="86"/>
      <c r="BZ56" s="86"/>
      <c r="CA56" s="86"/>
      <c r="CB56" s="86"/>
      <c r="CC56" s="86"/>
      <c r="CD56" s="86"/>
      <c r="CE56" s="86"/>
      <c r="CF56" s="86" t="s">
        <v>151</v>
      </c>
      <c r="CG56" s="86"/>
      <c r="CH56" s="86"/>
      <c r="CI56" s="86"/>
      <c r="CJ56" s="84">
        <v>3</v>
      </c>
      <c r="CK56" s="84">
        <v>2</v>
      </c>
      <c r="CL56" s="84">
        <v>3</v>
      </c>
      <c r="CM56" s="84">
        <v>2</v>
      </c>
      <c r="CN56" s="84">
        <v>0</v>
      </c>
      <c r="CO56" s="84">
        <v>0</v>
      </c>
    </row>
    <row r="57" spans="3:93" s="7" customFormat="1" ht="45" x14ac:dyDescent="0.25">
      <c r="C57" s="142">
        <v>43966.546817129631</v>
      </c>
      <c r="D57" s="142">
        <v>43966.550081018519</v>
      </c>
      <c r="J57" s="71" t="s">
        <v>394</v>
      </c>
      <c r="K57" s="70" t="s">
        <v>116</v>
      </c>
      <c r="L57" s="71" t="s">
        <v>108</v>
      </c>
      <c r="M57" s="71" t="s">
        <v>109</v>
      </c>
      <c r="N57" s="71" t="s">
        <v>269</v>
      </c>
      <c r="O57" s="143">
        <v>8</v>
      </c>
      <c r="P57" s="149">
        <v>5</v>
      </c>
      <c r="Q57" s="5"/>
      <c r="R57" s="66" t="s">
        <v>200</v>
      </c>
      <c r="S57" s="66"/>
      <c r="T57" s="66"/>
      <c r="U57" s="66"/>
      <c r="V57" s="66"/>
      <c r="W57" s="66" t="s">
        <v>200</v>
      </c>
      <c r="X57" s="66"/>
      <c r="Y57" s="66" t="s">
        <v>151</v>
      </c>
      <c r="Z57" s="8">
        <v>1</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0</v>
      </c>
      <c r="AR57" s="8">
        <v>0</v>
      </c>
      <c r="AS57" s="8">
        <v>0</v>
      </c>
      <c r="AT57" s="8">
        <v>0</v>
      </c>
      <c r="AU57" s="8">
        <v>0</v>
      </c>
      <c r="AV57" s="66"/>
      <c r="AW57" s="66" t="s">
        <v>456</v>
      </c>
      <c r="AX57" s="8">
        <v>0</v>
      </c>
      <c r="AY57" s="8">
        <v>0</v>
      </c>
      <c r="AZ57" s="8">
        <v>0</v>
      </c>
      <c r="BA57" s="8">
        <v>0</v>
      </c>
      <c r="BB57" s="8">
        <v>0</v>
      </c>
      <c r="BC57" s="8">
        <v>0</v>
      </c>
      <c r="BD57" s="8">
        <v>0</v>
      </c>
      <c r="BE57" s="8">
        <v>0</v>
      </c>
      <c r="BF57" s="8">
        <v>0</v>
      </c>
      <c r="BG57" s="8">
        <v>2</v>
      </c>
      <c r="BH57" s="8">
        <v>0</v>
      </c>
      <c r="BI57" s="8">
        <v>0</v>
      </c>
      <c r="BJ57" s="8">
        <v>0</v>
      </c>
      <c r="BK57" s="8">
        <v>0</v>
      </c>
      <c r="BL57" s="8">
        <v>0</v>
      </c>
      <c r="BM57" s="8">
        <v>1</v>
      </c>
      <c r="BN57" s="8">
        <v>0</v>
      </c>
      <c r="BO57" s="8">
        <v>0</v>
      </c>
      <c r="BP57" s="8">
        <v>0</v>
      </c>
      <c r="BQ57" s="8">
        <v>0</v>
      </c>
      <c r="BR57" s="8">
        <v>0</v>
      </c>
      <c r="BS57" s="8">
        <v>0</v>
      </c>
      <c r="BT57" s="66" t="s">
        <v>342</v>
      </c>
      <c r="BU57" s="66" t="s">
        <v>342</v>
      </c>
      <c r="BV57" s="5">
        <v>28</v>
      </c>
      <c r="BW57" s="5">
        <v>20</v>
      </c>
      <c r="BX57" s="66"/>
      <c r="BY57" s="66" t="s">
        <v>200</v>
      </c>
      <c r="BZ57" s="66"/>
      <c r="CA57" s="66" t="s">
        <v>200</v>
      </c>
      <c r="CB57" s="66"/>
      <c r="CC57" s="66"/>
      <c r="CD57" s="66"/>
      <c r="CE57" s="66"/>
      <c r="CF57" s="66" t="s">
        <v>151</v>
      </c>
      <c r="CG57" s="66"/>
      <c r="CH57" s="66"/>
      <c r="CI57" s="66"/>
      <c r="CJ57" s="8">
        <v>9</v>
      </c>
      <c r="CK57" s="8">
        <v>0.5</v>
      </c>
      <c r="CL57" s="8">
        <v>9</v>
      </c>
      <c r="CM57" s="8">
        <v>0.5</v>
      </c>
      <c r="CN57" s="8">
        <v>0</v>
      </c>
      <c r="CO57" s="8">
        <v>0</v>
      </c>
    </row>
    <row r="58" spans="3:93" s="7" customFormat="1" ht="30" x14ac:dyDescent="0.25">
      <c r="C58" s="142">
        <v>43966.543333333335</v>
      </c>
      <c r="D58" s="142">
        <v>43966.544814814813</v>
      </c>
      <c r="J58" s="71" t="s">
        <v>394</v>
      </c>
      <c r="K58" s="70" t="s">
        <v>110</v>
      </c>
      <c r="L58" s="71" t="s">
        <v>117</v>
      </c>
      <c r="M58" s="71" t="s">
        <v>118</v>
      </c>
      <c r="N58" s="71" t="s">
        <v>369</v>
      </c>
      <c r="O58" s="143">
        <v>8</v>
      </c>
      <c r="P58" s="5">
        <v>0</v>
      </c>
      <c r="Q58" s="5" t="s">
        <v>200</v>
      </c>
      <c r="R58" s="66"/>
      <c r="S58" s="66"/>
      <c r="T58" s="66"/>
      <c r="U58" s="66"/>
      <c r="V58" s="66"/>
      <c r="W58" s="66"/>
      <c r="X58" s="66"/>
      <c r="Y58" s="66" t="s">
        <v>151</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1</v>
      </c>
      <c r="AV58" s="66" t="s">
        <v>457</v>
      </c>
      <c r="AW58" s="66" t="s">
        <v>458</v>
      </c>
      <c r="AX58" s="8">
        <v>0</v>
      </c>
      <c r="AY58" s="8">
        <v>0</v>
      </c>
      <c r="AZ58" s="8">
        <v>0</v>
      </c>
      <c r="BA58" s="8">
        <v>0</v>
      </c>
      <c r="BB58" s="8">
        <v>0</v>
      </c>
      <c r="BC58" s="8">
        <v>0</v>
      </c>
      <c r="BD58" s="8">
        <v>0</v>
      </c>
      <c r="BE58" s="8">
        <v>0</v>
      </c>
      <c r="BF58" s="8">
        <v>0</v>
      </c>
      <c r="BG58" s="8">
        <v>0</v>
      </c>
      <c r="BH58" s="8">
        <v>0</v>
      </c>
      <c r="BI58" s="8">
        <v>0</v>
      </c>
      <c r="BJ58" s="8">
        <v>0</v>
      </c>
      <c r="BK58" s="8">
        <v>0</v>
      </c>
      <c r="BL58" s="8">
        <v>0</v>
      </c>
      <c r="BM58" s="8">
        <v>0</v>
      </c>
      <c r="BN58" s="8">
        <v>0</v>
      </c>
      <c r="BO58" s="8">
        <v>0</v>
      </c>
      <c r="BP58" s="8">
        <v>0</v>
      </c>
      <c r="BQ58" s="8">
        <v>0</v>
      </c>
      <c r="BR58" s="8">
        <v>0</v>
      </c>
      <c r="BS58" s="8">
        <v>0</v>
      </c>
      <c r="BT58" s="66" t="s">
        <v>342</v>
      </c>
      <c r="BU58" s="66" t="s">
        <v>342</v>
      </c>
      <c r="BV58" s="5">
        <v>7</v>
      </c>
      <c r="BW58" s="5">
        <v>2</v>
      </c>
      <c r="BX58" s="66" t="s">
        <v>200</v>
      </c>
      <c r="BY58" s="66"/>
      <c r="BZ58" s="66"/>
      <c r="CA58" s="66"/>
      <c r="CB58" s="66"/>
      <c r="CC58" s="66"/>
      <c r="CD58" s="66"/>
      <c r="CE58" s="66"/>
      <c r="CF58" s="66" t="s">
        <v>151</v>
      </c>
      <c r="CG58" s="66"/>
      <c r="CH58" s="66"/>
      <c r="CI58" s="66"/>
      <c r="CJ58" s="8">
        <v>6</v>
      </c>
      <c r="CK58" s="8">
        <v>0</v>
      </c>
      <c r="CL58" s="8">
        <v>6</v>
      </c>
      <c r="CM58" s="8">
        <v>0</v>
      </c>
      <c r="CN58" s="8">
        <v>0</v>
      </c>
      <c r="CO58" s="8">
        <v>0</v>
      </c>
    </row>
    <row r="59" spans="3:93" x14ac:dyDescent="0.25">
      <c r="C59" s="93">
        <v>43966.530358796299</v>
      </c>
      <c r="D59" s="93">
        <v>43966.531122685185</v>
      </c>
      <c r="J59" s="82" t="s">
        <v>394</v>
      </c>
      <c r="K59" s="83" t="s">
        <v>111</v>
      </c>
      <c r="L59" s="82" t="s">
        <v>370</v>
      </c>
      <c r="M59" s="82" t="s">
        <v>371</v>
      </c>
      <c r="N59" s="82" t="s">
        <v>270</v>
      </c>
      <c r="O59" s="110">
        <v>8</v>
      </c>
      <c r="P59" s="150">
        <v>5</v>
      </c>
      <c r="Q59" s="85"/>
      <c r="R59" s="86" t="s">
        <v>200</v>
      </c>
      <c r="S59" s="86"/>
      <c r="T59" s="86" t="s">
        <v>200</v>
      </c>
      <c r="U59" s="86"/>
      <c r="V59" s="86"/>
      <c r="W59" s="86" t="s">
        <v>200</v>
      </c>
      <c r="X59" s="86" t="s">
        <v>459</v>
      </c>
      <c r="Y59" s="86" t="s">
        <v>152</v>
      </c>
      <c r="Z59" s="86" t="s">
        <v>342</v>
      </c>
      <c r="AA59" s="86" t="s">
        <v>342</v>
      </c>
      <c r="AB59" s="86" t="s">
        <v>342</v>
      </c>
      <c r="AC59" s="86" t="s">
        <v>342</v>
      </c>
      <c r="AD59" s="86" t="s">
        <v>342</v>
      </c>
      <c r="AE59" s="86" t="s">
        <v>342</v>
      </c>
      <c r="AF59" s="86" t="s">
        <v>342</v>
      </c>
      <c r="AG59" s="86" t="s">
        <v>342</v>
      </c>
      <c r="AH59" s="86" t="s">
        <v>342</v>
      </c>
      <c r="AI59" s="86" t="s">
        <v>342</v>
      </c>
      <c r="AJ59" s="86" t="s">
        <v>342</v>
      </c>
      <c r="AK59" s="86" t="s">
        <v>342</v>
      </c>
      <c r="AL59" s="86" t="s">
        <v>342</v>
      </c>
      <c r="AM59" s="86" t="s">
        <v>342</v>
      </c>
      <c r="AN59" s="86" t="s">
        <v>342</v>
      </c>
      <c r="AO59" s="86" t="s">
        <v>342</v>
      </c>
      <c r="AP59" s="86" t="s">
        <v>342</v>
      </c>
      <c r="AQ59" s="86" t="s">
        <v>342</v>
      </c>
      <c r="AR59" s="86" t="s">
        <v>342</v>
      </c>
      <c r="AS59" s="86" t="s">
        <v>342</v>
      </c>
      <c r="AT59" s="86" t="s">
        <v>342</v>
      </c>
      <c r="AU59" s="86" t="s">
        <v>342</v>
      </c>
      <c r="AV59" s="86"/>
      <c r="AW59" s="86" t="s">
        <v>342</v>
      </c>
      <c r="AX59" s="84">
        <v>0</v>
      </c>
      <c r="AY59" s="84">
        <v>0</v>
      </c>
      <c r="AZ59" s="84">
        <v>0</v>
      </c>
      <c r="BA59" s="84">
        <v>0</v>
      </c>
      <c r="BB59" s="84">
        <v>0</v>
      </c>
      <c r="BC59" s="84">
        <v>0</v>
      </c>
      <c r="BD59" s="84">
        <v>0</v>
      </c>
      <c r="BE59" s="84">
        <v>0</v>
      </c>
      <c r="BF59" s="84">
        <v>0</v>
      </c>
      <c r="BG59" s="84">
        <v>0</v>
      </c>
      <c r="BH59" s="84">
        <v>0</v>
      </c>
      <c r="BI59" s="84">
        <v>0</v>
      </c>
      <c r="BJ59" s="84">
        <v>0</v>
      </c>
      <c r="BK59" s="84">
        <v>0</v>
      </c>
      <c r="BL59" s="84">
        <v>1</v>
      </c>
      <c r="BM59" s="84">
        <v>0</v>
      </c>
      <c r="BN59" s="84">
        <v>0</v>
      </c>
      <c r="BO59" s="84">
        <v>0</v>
      </c>
      <c r="BP59" s="84">
        <v>0</v>
      </c>
      <c r="BQ59" s="84">
        <v>0</v>
      </c>
      <c r="BR59" s="84">
        <v>4</v>
      </c>
      <c r="BS59" s="84">
        <v>0</v>
      </c>
      <c r="BT59" s="86" t="s">
        <v>342</v>
      </c>
      <c r="BU59" s="86" t="s">
        <v>342</v>
      </c>
      <c r="BV59" s="85">
        <v>8</v>
      </c>
      <c r="BW59" s="85">
        <v>5</v>
      </c>
      <c r="BX59" s="86" t="s">
        <v>200</v>
      </c>
      <c r="BY59" s="86"/>
      <c r="BZ59" s="86"/>
      <c r="CA59" s="86"/>
      <c r="CB59" s="86"/>
      <c r="CC59" s="86"/>
      <c r="CD59" s="86"/>
      <c r="CE59" s="86"/>
      <c r="CF59" s="86" t="s">
        <v>151</v>
      </c>
      <c r="CG59" s="84"/>
      <c r="CH59" s="84"/>
      <c r="CI59" s="84"/>
      <c r="CJ59" s="84">
        <v>4</v>
      </c>
      <c r="CK59" s="84">
        <v>2</v>
      </c>
      <c r="CL59" s="84">
        <v>4</v>
      </c>
      <c r="CM59" s="84">
        <v>2</v>
      </c>
      <c r="CN59" s="84">
        <v>0</v>
      </c>
      <c r="CO59" s="84">
        <v>1</v>
      </c>
    </row>
    <row r="60" spans="3:93" ht="30" x14ac:dyDescent="0.25">
      <c r="C60" s="93">
        <v>43966.544814814813</v>
      </c>
      <c r="D60" s="93">
        <v>43966.545613425929</v>
      </c>
      <c r="J60" s="82" t="s">
        <v>394</v>
      </c>
      <c r="K60" s="83" t="s">
        <v>112</v>
      </c>
      <c r="L60" s="82" t="s">
        <v>372</v>
      </c>
      <c r="M60" s="82" t="s">
        <v>373</v>
      </c>
      <c r="N60" s="82" t="s">
        <v>374</v>
      </c>
      <c r="O60" s="110">
        <v>8</v>
      </c>
      <c r="P60" s="85">
        <v>0</v>
      </c>
      <c r="Q60" s="85" t="s">
        <v>200</v>
      </c>
      <c r="R60" s="86"/>
      <c r="S60" s="86"/>
      <c r="T60" s="86"/>
      <c r="U60" s="86"/>
      <c r="V60" s="86"/>
      <c r="W60" s="86"/>
      <c r="X60" s="86"/>
      <c r="Y60" s="86" t="s">
        <v>152</v>
      </c>
      <c r="Z60" s="84" t="s">
        <v>342</v>
      </c>
      <c r="AA60" s="84" t="s">
        <v>342</v>
      </c>
      <c r="AB60" s="84" t="s">
        <v>342</v>
      </c>
      <c r="AC60" s="84" t="s">
        <v>342</v>
      </c>
      <c r="AD60" s="84" t="s">
        <v>342</v>
      </c>
      <c r="AE60" s="84" t="s">
        <v>342</v>
      </c>
      <c r="AF60" s="84" t="s">
        <v>342</v>
      </c>
      <c r="AG60" s="84" t="s">
        <v>342</v>
      </c>
      <c r="AH60" s="84" t="s">
        <v>342</v>
      </c>
      <c r="AI60" s="84" t="s">
        <v>342</v>
      </c>
      <c r="AJ60" s="84" t="s">
        <v>342</v>
      </c>
      <c r="AK60" s="84" t="s">
        <v>342</v>
      </c>
      <c r="AL60" s="84" t="s">
        <v>342</v>
      </c>
      <c r="AM60" s="84" t="s">
        <v>342</v>
      </c>
      <c r="AN60" s="84" t="s">
        <v>342</v>
      </c>
      <c r="AO60" s="84" t="s">
        <v>342</v>
      </c>
      <c r="AP60" s="84" t="s">
        <v>342</v>
      </c>
      <c r="AQ60" s="84" t="s">
        <v>342</v>
      </c>
      <c r="AR60" s="84" t="s">
        <v>342</v>
      </c>
      <c r="AS60" s="84" t="s">
        <v>342</v>
      </c>
      <c r="AT60" s="84" t="s">
        <v>342</v>
      </c>
      <c r="AU60" s="84" t="s">
        <v>342</v>
      </c>
      <c r="AV60" s="86"/>
      <c r="AW60" s="86" t="s">
        <v>342</v>
      </c>
      <c r="AX60" s="84">
        <v>0</v>
      </c>
      <c r="AY60" s="84">
        <v>0</v>
      </c>
      <c r="AZ60" s="84">
        <v>0</v>
      </c>
      <c r="BA60" s="84">
        <v>0</v>
      </c>
      <c r="BB60" s="84">
        <v>0</v>
      </c>
      <c r="BC60" s="84">
        <v>0</v>
      </c>
      <c r="BD60" s="84">
        <v>0</v>
      </c>
      <c r="BE60" s="84">
        <v>0</v>
      </c>
      <c r="BF60" s="84">
        <v>0</v>
      </c>
      <c r="BG60" s="84">
        <v>0</v>
      </c>
      <c r="BH60" s="84">
        <v>0</v>
      </c>
      <c r="BI60" s="84">
        <v>0</v>
      </c>
      <c r="BJ60" s="84">
        <v>0</v>
      </c>
      <c r="BK60" s="84">
        <v>0</v>
      </c>
      <c r="BL60" s="84">
        <v>0</v>
      </c>
      <c r="BM60" s="84">
        <v>0</v>
      </c>
      <c r="BN60" s="84">
        <v>0</v>
      </c>
      <c r="BO60" s="84">
        <v>0</v>
      </c>
      <c r="BP60" s="84">
        <v>0</v>
      </c>
      <c r="BQ60" s="84">
        <v>0</v>
      </c>
      <c r="BR60" s="84">
        <v>1</v>
      </c>
      <c r="BS60" s="84">
        <v>0</v>
      </c>
      <c r="BT60" s="86" t="s">
        <v>342</v>
      </c>
      <c r="BU60" s="86" t="s">
        <v>460</v>
      </c>
      <c r="BV60" s="85">
        <v>14</v>
      </c>
      <c r="BW60" s="85">
        <v>2</v>
      </c>
      <c r="BX60" s="86" t="s">
        <v>200</v>
      </c>
      <c r="BY60" s="86"/>
      <c r="BZ60" s="86"/>
      <c r="CA60" s="86"/>
      <c r="CB60" s="86"/>
      <c r="CC60" s="86"/>
      <c r="CD60" s="86"/>
      <c r="CE60" s="86"/>
      <c r="CF60" s="86" t="s">
        <v>151</v>
      </c>
      <c r="CG60" s="86"/>
      <c r="CH60" s="86"/>
      <c r="CI60" s="86"/>
      <c r="CJ60" s="84">
        <v>7</v>
      </c>
      <c r="CK60" s="84">
        <v>0</v>
      </c>
      <c r="CL60" s="84">
        <v>3</v>
      </c>
      <c r="CM60" s="84">
        <v>0</v>
      </c>
      <c r="CN60" s="84">
        <v>0</v>
      </c>
      <c r="CO60" s="84">
        <v>2</v>
      </c>
    </row>
    <row r="61" spans="3:93" s="7" customFormat="1" ht="45" x14ac:dyDescent="0.25">
      <c r="C61" s="142">
        <v>43966.575810185182</v>
      </c>
      <c r="D61" s="142">
        <v>43966.576342592591</v>
      </c>
      <c r="J61" s="71" t="s">
        <v>394</v>
      </c>
      <c r="K61" s="121" t="s">
        <v>113</v>
      </c>
      <c r="L61" s="71" t="s">
        <v>114</v>
      </c>
      <c r="M61" s="71" t="s">
        <v>115</v>
      </c>
      <c r="N61" s="71" t="s">
        <v>461</v>
      </c>
      <c r="O61" s="143">
        <v>8</v>
      </c>
      <c r="P61" s="146">
        <v>5</v>
      </c>
      <c r="Q61" s="5"/>
      <c r="R61" s="66"/>
      <c r="S61" s="66"/>
      <c r="T61" s="66"/>
      <c r="U61" s="66"/>
      <c r="V61" s="66"/>
      <c r="W61" s="66"/>
      <c r="X61" s="66" t="s">
        <v>462</v>
      </c>
      <c r="Y61" s="66" t="s">
        <v>151</v>
      </c>
      <c r="Z61" s="8">
        <v>0</v>
      </c>
      <c r="AA61" s="8">
        <v>0</v>
      </c>
      <c r="AB61" s="8">
        <v>0</v>
      </c>
      <c r="AC61" s="8">
        <v>0</v>
      </c>
      <c r="AD61" s="8">
        <v>0</v>
      </c>
      <c r="AE61" s="8">
        <v>0</v>
      </c>
      <c r="AF61" s="8">
        <v>0</v>
      </c>
      <c r="AG61" s="8">
        <v>4</v>
      </c>
      <c r="AH61" s="8">
        <v>0</v>
      </c>
      <c r="AI61" s="8">
        <v>0</v>
      </c>
      <c r="AJ61" s="8">
        <v>0</v>
      </c>
      <c r="AK61" s="8">
        <v>0</v>
      </c>
      <c r="AL61" s="8">
        <v>0</v>
      </c>
      <c r="AM61" s="8">
        <v>0</v>
      </c>
      <c r="AN61" s="8">
        <v>0</v>
      </c>
      <c r="AO61" s="8">
        <v>0</v>
      </c>
      <c r="AP61" s="8">
        <v>0</v>
      </c>
      <c r="AQ61" s="8">
        <v>0</v>
      </c>
      <c r="AR61" s="8">
        <v>0</v>
      </c>
      <c r="AS61" s="8">
        <v>0</v>
      </c>
      <c r="AT61" s="8">
        <v>0</v>
      </c>
      <c r="AU61" s="8">
        <v>0</v>
      </c>
      <c r="AV61" s="66"/>
      <c r="AW61" s="66" t="s">
        <v>463</v>
      </c>
      <c r="AX61" s="8">
        <v>0</v>
      </c>
      <c r="AY61" s="8">
        <v>0</v>
      </c>
      <c r="AZ61" s="8">
        <v>0</v>
      </c>
      <c r="BA61" s="8">
        <v>0</v>
      </c>
      <c r="BB61" s="8">
        <v>0</v>
      </c>
      <c r="BC61" s="8">
        <v>0</v>
      </c>
      <c r="BD61" s="8">
        <v>0</v>
      </c>
      <c r="BE61" s="8">
        <v>2</v>
      </c>
      <c r="BF61" s="8">
        <v>0</v>
      </c>
      <c r="BG61" s="8">
        <v>0</v>
      </c>
      <c r="BH61" s="8">
        <v>0</v>
      </c>
      <c r="BI61" s="8">
        <v>0</v>
      </c>
      <c r="BJ61" s="8">
        <v>0</v>
      </c>
      <c r="BK61" s="8">
        <v>0</v>
      </c>
      <c r="BL61" s="8">
        <v>0</v>
      </c>
      <c r="BM61" s="8">
        <v>0</v>
      </c>
      <c r="BN61" s="8">
        <v>0</v>
      </c>
      <c r="BO61" s="8">
        <v>0</v>
      </c>
      <c r="BP61" s="8">
        <v>0</v>
      </c>
      <c r="BQ61" s="8">
        <v>0</v>
      </c>
      <c r="BR61" s="8">
        <v>0</v>
      </c>
      <c r="BS61" s="8">
        <v>0</v>
      </c>
      <c r="BT61" s="66" t="s">
        <v>342</v>
      </c>
      <c r="BU61" s="66" t="s">
        <v>342</v>
      </c>
      <c r="BV61" s="5">
        <v>79</v>
      </c>
      <c r="BW61" s="5">
        <v>31</v>
      </c>
      <c r="BX61" s="66"/>
      <c r="BY61" s="66" t="s">
        <v>200</v>
      </c>
      <c r="BZ61" s="66" t="s">
        <v>200</v>
      </c>
      <c r="CA61" s="66"/>
      <c r="CB61" s="66"/>
      <c r="CC61" s="66" t="s">
        <v>200</v>
      </c>
      <c r="CD61" s="66"/>
      <c r="CE61" s="66"/>
      <c r="CF61" s="66" t="s">
        <v>151</v>
      </c>
      <c r="CG61" s="199" t="s">
        <v>581</v>
      </c>
      <c r="CH61" s="200"/>
      <c r="CI61" s="201"/>
      <c r="CJ61" s="8">
        <v>8</v>
      </c>
      <c r="CK61" s="8">
        <v>1</v>
      </c>
      <c r="CL61" s="8">
        <v>8</v>
      </c>
      <c r="CM61" s="8">
        <v>1</v>
      </c>
      <c r="CN61" s="8">
        <v>0</v>
      </c>
      <c r="CO61" s="8">
        <v>0</v>
      </c>
    </row>
    <row r="63" spans="3:93" ht="15.75" x14ac:dyDescent="0.25">
      <c r="J63" s="102"/>
      <c r="P63" s="58"/>
      <c r="Q63" s="58"/>
      <c r="R63" s="58"/>
      <c r="S63" s="58"/>
      <c r="T63" s="58"/>
      <c r="U63" s="58"/>
      <c r="V63" s="58"/>
      <c r="W63" s="58"/>
      <c r="X63" s="58"/>
    </row>
    <row r="64" spans="3:93" x14ac:dyDescent="0.25">
      <c r="J64" s="103"/>
      <c r="K64" s="103"/>
      <c r="P64" s="58"/>
      <c r="Q64" s="58"/>
      <c r="R64" s="58"/>
    </row>
    <row r="65" spans="11:18" x14ac:dyDescent="0.25">
      <c r="P65" s="58"/>
      <c r="Q65" s="58"/>
    </row>
    <row r="76" spans="11:18" x14ac:dyDescent="0.25">
      <c r="K76" s="103"/>
    </row>
    <row r="77" spans="11:18" x14ac:dyDescent="0.25">
      <c r="K77" s="103"/>
      <c r="R77" s="58"/>
    </row>
    <row r="78" spans="11:18" x14ac:dyDescent="0.25">
      <c r="K78" s="103"/>
    </row>
    <row r="79" spans="11:18" x14ac:dyDescent="0.25">
      <c r="K79" s="104"/>
    </row>
    <row r="80" spans="11:18" x14ac:dyDescent="0.25">
      <c r="K80" s="104"/>
      <c r="L80" s="104"/>
    </row>
    <row r="81" spans="11:11" x14ac:dyDescent="0.25">
      <c r="K81" s="104"/>
    </row>
    <row r="82" spans="11:11" x14ac:dyDescent="0.25">
      <c r="K82" s="104"/>
    </row>
    <row r="83" spans="11:11" x14ac:dyDescent="0.25">
      <c r="K83" s="104"/>
    </row>
    <row r="86" spans="11:11" x14ac:dyDescent="0.25">
      <c r="K86" s="103"/>
    </row>
    <row r="90" spans="11:11" x14ac:dyDescent="0.25">
      <c r="K90" s="104"/>
    </row>
    <row r="92" spans="11:11" x14ac:dyDescent="0.25">
      <c r="K92" s="104"/>
    </row>
  </sheetData>
  <mergeCells count="32">
    <mergeCell ref="CG61:CI61"/>
    <mergeCell ref="J50:J51"/>
    <mergeCell ref="K50:K51"/>
    <mergeCell ref="L50:L51"/>
    <mergeCell ref="M50:M51"/>
    <mergeCell ref="N50:N51"/>
    <mergeCell ref="J38:J39"/>
    <mergeCell ref="K38:K39"/>
    <mergeCell ref="L38:L39"/>
    <mergeCell ref="M38:M39"/>
    <mergeCell ref="N38:N39"/>
    <mergeCell ref="J35:J36"/>
    <mergeCell ref="K35:K36"/>
    <mergeCell ref="L35:L36"/>
    <mergeCell ref="M35:M36"/>
    <mergeCell ref="N35:N36"/>
    <mergeCell ref="J22:J24"/>
    <mergeCell ref="K22:K24"/>
    <mergeCell ref="L22:L24"/>
    <mergeCell ref="M22:M24"/>
    <mergeCell ref="N22:N24"/>
    <mergeCell ref="J8:J9"/>
    <mergeCell ref="K8:K9"/>
    <mergeCell ref="L8:L9"/>
    <mergeCell ref="M8:M9"/>
    <mergeCell ref="N8:N9"/>
    <mergeCell ref="CJ1:CO1"/>
    <mergeCell ref="R1:X1"/>
    <mergeCell ref="CG1:CI1"/>
    <mergeCell ref="Z1:AU1"/>
    <mergeCell ref="BX1:CE1"/>
    <mergeCell ref="AX1:BS1"/>
  </mergeCells>
  <conditionalFormatting sqref="P2:Q3 P22:Q24 Q11:Q21 P38:Q39 P48:Q51 P62:Q1048576 P8:P9 R8:R9 P54">
    <cfRule type="colorScale" priority="2">
      <colorScale>
        <cfvo type="num" val="-5"/>
        <cfvo type="num" val="0"/>
        <cfvo type="num" val="5"/>
        <color rgb="FF00B050"/>
        <color theme="0"/>
        <color theme="5" tint="-0.249977111117893"/>
      </colorScale>
    </cfRule>
  </conditionalFormatting>
  <conditionalFormatting sqref="P4:P61">
    <cfRule type="colorScale" priority="1">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E456B-C5A3-4C80-91CF-7B7A5B6F1FCF}">
  <dimension ref="A1:J40"/>
  <sheetViews>
    <sheetView tabSelected="1" topLeftCell="D22" workbookViewId="0">
      <selection activeCell="I46" sqref="I46"/>
    </sheetView>
  </sheetViews>
  <sheetFormatPr defaultColWidth="9.140625" defaultRowHeight="15" x14ac:dyDescent="0.25"/>
  <cols>
    <col min="1" max="1" width="35.42578125" style="16" customWidth="1"/>
    <col min="2" max="2" width="32.140625" style="16" customWidth="1"/>
    <col min="3" max="3" width="29.85546875" style="16" bestFit="1" customWidth="1"/>
    <col min="4" max="4" width="19" style="16" customWidth="1"/>
    <col min="5" max="5" width="12.42578125" style="16" bestFit="1" customWidth="1"/>
    <col min="6" max="6" width="26.85546875" style="16" customWidth="1"/>
    <col min="7" max="7" width="27.28515625" style="16" customWidth="1"/>
    <col min="8" max="8" width="23.5703125" style="16" customWidth="1"/>
    <col min="9" max="9" width="83.85546875" style="16" customWidth="1"/>
    <col min="10" max="10" width="48.7109375" style="16" customWidth="1"/>
    <col min="11" max="16384" width="9.140625" style="16"/>
  </cols>
  <sheetData>
    <row r="1" spans="1:10" ht="15" customHeight="1" x14ac:dyDescent="0.25">
      <c r="A1" s="202" t="s">
        <v>379</v>
      </c>
      <c r="B1" s="202"/>
      <c r="C1" s="202"/>
      <c r="D1" s="202"/>
      <c r="E1" s="202"/>
      <c r="F1" s="202"/>
      <c r="G1" s="202"/>
      <c r="H1" s="202"/>
      <c r="I1" s="202"/>
    </row>
    <row r="2" spans="1:10" ht="28.5" x14ac:dyDescent="0.25">
      <c r="A2" s="69" t="s">
        <v>31</v>
      </c>
      <c r="B2" s="69" t="s">
        <v>240</v>
      </c>
      <c r="C2" s="69" t="s">
        <v>241</v>
      </c>
      <c r="D2" s="69" t="s">
        <v>464</v>
      </c>
      <c r="E2" s="69" t="s">
        <v>465</v>
      </c>
      <c r="F2" s="69" t="s">
        <v>242</v>
      </c>
      <c r="G2" s="69" t="s">
        <v>243</v>
      </c>
      <c r="H2" s="69" t="s">
        <v>244</v>
      </c>
      <c r="I2" s="69" t="s">
        <v>239</v>
      </c>
    </row>
    <row r="3" spans="1:10" x14ac:dyDescent="0.25">
      <c r="A3" s="70" t="s">
        <v>82</v>
      </c>
      <c r="B3" s="63" t="s">
        <v>466</v>
      </c>
      <c r="C3" s="63" t="s">
        <v>467</v>
      </c>
      <c r="D3" s="65" t="s">
        <v>468</v>
      </c>
      <c r="E3" s="65" t="s">
        <v>469</v>
      </c>
      <c r="F3" s="65" t="s">
        <v>470</v>
      </c>
      <c r="G3" s="105">
        <v>2</v>
      </c>
      <c r="H3" s="65" t="s">
        <v>220</v>
      </c>
      <c r="I3" s="106"/>
    </row>
    <row r="4" spans="1:10" ht="30" x14ac:dyDescent="0.25">
      <c r="A4" s="70" t="s">
        <v>43</v>
      </c>
      <c r="B4" s="71" t="s">
        <v>471</v>
      </c>
      <c r="C4" s="71" t="s">
        <v>472</v>
      </c>
      <c r="D4" s="66" t="s">
        <v>473</v>
      </c>
      <c r="E4" s="66" t="s">
        <v>474</v>
      </c>
      <c r="F4" s="66" t="s">
        <v>475</v>
      </c>
      <c r="G4" s="8">
        <v>6</v>
      </c>
      <c r="H4" s="66" t="s">
        <v>382</v>
      </c>
      <c r="I4" s="106"/>
    </row>
    <row r="5" spans="1:10" x14ac:dyDescent="0.25">
      <c r="A5" s="70" t="s">
        <v>103</v>
      </c>
      <c r="B5" s="71" t="s">
        <v>476</v>
      </c>
      <c r="C5" s="71" t="s">
        <v>477</v>
      </c>
      <c r="D5" s="66" t="s">
        <v>478</v>
      </c>
      <c r="E5" s="66" t="s">
        <v>479</v>
      </c>
      <c r="F5" s="66" t="s">
        <v>480</v>
      </c>
      <c r="G5" s="8">
        <v>28</v>
      </c>
      <c r="H5" s="66" t="s">
        <v>220</v>
      </c>
      <c r="I5" s="106"/>
    </row>
    <row r="6" spans="1:10" x14ac:dyDescent="0.25">
      <c r="A6" s="23" t="s">
        <v>38</v>
      </c>
      <c r="B6" s="23" t="s">
        <v>481</v>
      </c>
      <c r="C6" s="23" t="s">
        <v>482</v>
      </c>
      <c r="D6" s="68" t="s">
        <v>483</v>
      </c>
      <c r="E6" s="68" t="s">
        <v>484</v>
      </c>
      <c r="F6" s="68" t="s">
        <v>475</v>
      </c>
      <c r="G6" s="68">
        <v>2</v>
      </c>
      <c r="H6" s="68" t="s">
        <v>383</v>
      </c>
      <c r="I6" s="106"/>
    </row>
    <row r="7" spans="1:10" x14ac:dyDescent="0.25">
      <c r="A7" s="23" t="s">
        <v>74</v>
      </c>
      <c r="B7" s="23" t="s">
        <v>485</v>
      </c>
      <c r="C7" s="23" t="s">
        <v>486</v>
      </c>
      <c r="D7" s="68" t="s">
        <v>487</v>
      </c>
      <c r="E7" s="68" t="s">
        <v>488</v>
      </c>
      <c r="F7" s="68" t="s">
        <v>475</v>
      </c>
      <c r="G7" s="68">
        <v>4</v>
      </c>
      <c r="H7" s="68" t="s">
        <v>383</v>
      </c>
      <c r="I7" s="106"/>
    </row>
    <row r="8" spans="1:10" x14ac:dyDescent="0.25">
      <c r="A8" s="70" t="s">
        <v>95</v>
      </c>
      <c r="B8" s="71" t="s">
        <v>489</v>
      </c>
      <c r="C8" s="71" t="s">
        <v>490</v>
      </c>
      <c r="D8" s="66" t="s">
        <v>491</v>
      </c>
      <c r="E8" s="66" t="s">
        <v>492</v>
      </c>
      <c r="F8" s="66" t="s">
        <v>475</v>
      </c>
      <c r="G8" s="8">
        <v>2</v>
      </c>
      <c r="H8" s="66" t="s">
        <v>383</v>
      </c>
      <c r="I8" s="106"/>
    </row>
    <row r="9" spans="1:10" ht="60" x14ac:dyDescent="0.25">
      <c r="A9" s="71" t="s">
        <v>35</v>
      </c>
      <c r="B9" s="71" t="s">
        <v>590</v>
      </c>
      <c r="C9" s="71" t="s">
        <v>493</v>
      </c>
      <c r="D9" s="66" t="s">
        <v>494</v>
      </c>
      <c r="E9" s="66" t="s">
        <v>495</v>
      </c>
      <c r="F9" s="66" t="s">
        <v>480</v>
      </c>
      <c r="G9" s="8">
        <v>203</v>
      </c>
      <c r="H9" s="66" t="s">
        <v>220</v>
      </c>
      <c r="I9" s="107" t="s">
        <v>396</v>
      </c>
    </row>
    <row r="10" spans="1:10" ht="15" customHeight="1" x14ac:dyDescent="0.25">
      <c r="A10" s="71" t="s">
        <v>74</v>
      </c>
      <c r="B10" s="71" t="s">
        <v>496</v>
      </c>
      <c r="C10" s="71" t="s">
        <v>497</v>
      </c>
      <c r="D10" s="66" t="s">
        <v>498</v>
      </c>
      <c r="E10" s="66" t="s">
        <v>499</v>
      </c>
      <c r="F10" s="66" t="s">
        <v>480</v>
      </c>
      <c r="G10" s="8">
        <v>2</v>
      </c>
      <c r="H10" s="66" t="s">
        <v>220</v>
      </c>
      <c r="I10" s="106"/>
    </row>
    <row r="11" spans="1:10" x14ac:dyDescent="0.25">
      <c r="A11" s="70" t="s">
        <v>95</v>
      </c>
      <c r="B11" s="70" t="s">
        <v>500</v>
      </c>
      <c r="C11" s="70" t="s">
        <v>501</v>
      </c>
      <c r="D11" s="5" t="s">
        <v>502</v>
      </c>
      <c r="E11" s="5" t="s">
        <v>503</v>
      </c>
      <c r="F11" s="5" t="s">
        <v>480</v>
      </c>
      <c r="G11" s="5">
        <v>3</v>
      </c>
      <c r="H11" s="5" t="s">
        <v>220</v>
      </c>
      <c r="I11" s="106"/>
      <c r="J11" s="203"/>
    </row>
    <row r="12" spans="1:10" x14ac:dyDescent="0.25">
      <c r="A12" s="70" t="s">
        <v>95</v>
      </c>
      <c r="B12" s="70" t="s">
        <v>504</v>
      </c>
      <c r="C12" s="70" t="s">
        <v>505</v>
      </c>
      <c r="D12" s="5" t="s">
        <v>506</v>
      </c>
      <c r="E12" s="5" t="s">
        <v>507</v>
      </c>
      <c r="F12" s="5" t="s">
        <v>480</v>
      </c>
      <c r="G12" s="5">
        <v>6</v>
      </c>
      <c r="H12" s="5" t="s">
        <v>220</v>
      </c>
      <c r="I12" s="106"/>
      <c r="J12" s="203"/>
    </row>
    <row r="13" spans="1:10" x14ac:dyDescent="0.25">
      <c r="A13" s="70" t="s">
        <v>113</v>
      </c>
      <c r="B13" s="70" t="s">
        <v>377</v>
      </c>
      <c r="C13" s="70" t="s">
        <v>410</v>
      </c>
      <c r="D13" s="5" t="s">
        <v>508</v>
      </c>
      <c r="E13" s="5" t="s">
        <v>509</v>
      </c>
      <c r="F13" s="5" t="s">
        <v>480</v>
      </c>
      <c r="G13" s="5">
        <v>15</v>
      </c>
      <c r="H13" s="5" t="s">
        <v>220</v>
      </c>
      <c r="I13" s="106" t="s">
        <v>510</v>
      </c>
      <c r="J13" s="108"/>
    </row>
    <row r="14" spans="1:10" ht="15" customHeight="1" x14ac:dyDescent="0.25">
      <c r="A14" s="71" t="s">
        <v>113</v>
      </c>
      <c r="B14" s="70" t="s">
        <v>377</v>
      </c>
      <c r="C14" s="70" t="s">
        <v>410</v>
      </c>
      <c r="D14" s="5" t="s">
        <v>511</v>
      </c>
      <c r="E14" s="5" t="s">
        <v>509</v>
      </c>
      <c r="F14" s="5" t="s">
        <v>480</v>
      </c>
      <c r="G14" s="5">
        <v>5</v>
      </c>
      <c r="H14" s="5" t="s">
        <v>220</v>
      </c>
      <c r="I14" s="106" t="s">
        <v>512</v>
      </c>
      <c r="J14" s="108"/>
    </row>
    <row r="15" spans="1:10" ht="15" customHeight="1" x14ac:dyDescent="0.25">
      <c r="A15" s="71" t="s">
        <v>113</v>
      </c>
      <c r="B15" s="70" t="s">
        <v>377</v>
      </c>
      <c r="C15" s="70" t="s">
        <v>410</v>
      </c>
      <c r="D15" s="5" t="s">
        <v>511</v>
      </c>
      <c r="E15" s="5" t="s">
        <v>509</v>
      </c>
      <c r="F15" s="5" t="s">
        <v>480</v>
      </c>
      <c r="G15" s="5">
        <v>5</v>
      </c>
      <c r="H15" s="5" t="s">
        <v>220</v>
      </c>
      <c r="I15" s="70" t="s">
        <v>513</v>
      </c>
    </row>
    <row r="16" spans="1:10" ht="15" customHeight="1" x14ac:dyDescent="0.25">
      <c r="A16" s="71" t="s">
        <v>113</v>
      </c>
      <c r="B16" s="71" t="s">
        <v>377</v>
      </c>
      <c r="C16" s="71" t="s">
        <v>514</v>
      </c>
      <c r="D16" s="66" t="s">
        <v>511</v>
      </c>
      <c r="E16" s="66" t="s">
        <v>509</v>
      </c>
      <c r="F16" s="66" t="s">
        <v>480</v>
      </c>
      <c r="G16" s="8">
        <v>3</v>
      </c>
      <c r="H16" s="66" t="s">
        <v>220</v>
      </c>
      <c r="I16" s="70" t="s">
        <v>515</v>
      </c>
    </row>
    <row r="17" spans="1:9" ht="30" x14ac:dyDescent="0.25">
      <c r="A17" s="109"/>
      <c r="B17" s="109"/>
      <c r="C17" s="109"/>
      <c r="D17" s="109"/>
      <c r="E17" s="109"/>
      <c r="F17" s="136" t="s">
        <v>588</v>
      </c>
      <c r="G17" s="137">
        <f>SUM(G3:G16)</f>
        <v>286</v>
      </c>
      <c r="H17" s="133"/>
      <c r="I17" s="61"/>
    </row>
    <row r="18" spans="1:9" x14ac:dyDescent="0.25">
      <c r="A18" s="109"/>
      <c r="B18" s="109"/>
      <c r="C18" s="109"/>
      <c r="D18" s="109"/>
      <c r="E18" s="109"/>
      <c r="F18" s="109"/>
      <c r="G18" s="133"/>
      <c r="H18" s="133"/>
      <c r="I18" s="61"/>
    </row>
    <row r="19" spans="1:9" x14ac:dyDescent="0.25">
      <c r="A19" s="61"/>
      <c r="B19" s="61"/>
      <c r="C19" s="61"/>
      <c r="D19" s="61"/>
      <c r="E19" s="61"/>
      <c r="F19" s="61"/>
      <c r="G19" s="134"/>
      <c r="H19" s="134"/>
      <c r="I19" s="61"/>
    </row>
    <row r="20" spans="1:9" x14ac:dyDescent="0.25">
      <c r="A20" s="202" t="s">
        <v>378</v>
      </c>
      <c r="B20" s="202"/>
      <c r="C20" s="202"/>
      <c r="D20" s="202"/>
      <c r="E20" s="202"/>
      <c r="F20" s="202"/>
      <c r="G20" s="202"/>
      <c r="H20" s="202"/>
      <c r="I20" s="202"/>
    </row>
    <row r="21" spans="1:9" ht="28.5" x14ac:dyDescent="0.25">
      <c r="A21" s="62" t="s">
        <v>31</v>
      </c>
      <c r="B21" s="64" t="s">
        <v>240</v>
      </c>
      <c r="C21" s="62" t="s">
        <v>241</v>
      </c>
      <c r="D21" s="62"/>
      <c r="E21" s="62"/>
      <c r="F21" s="62" t="s">
        <v>242</v>
      </c>
      <c r="G21" s="62" t="s">
        <v>587</v>
      </c>
      <c r="H21" s="62" t="s">
        <v>244</v>
      </c>
      <c r="I21" s="57" t="s">
        <v>239</v>
      </c>
    </row>
    <row r="22" spans="1:9" x14ac:dyDescent="0.25">
      <c r="A22" s="121" t="s">
        <v>62</v>
      </c>
      <c r="B22" s="129" t="s">
        <v>275</v>
      </c>
      <c r="C22" s="130" t="s">
        <v>516</v>
      </c>
      <c r="D22" s="130" t="s">
        <v>517</v>
      </c>
      <c r="E22" s="131" t="s">
        <v>518</v>
      </c>
      <c r="F22" s="131" t="s">
        <v>480</v>
      </c>
      <c r="G22" s="124">
        <v>271</v>
      </c>
      <c r="H22" s="66" t="s">
        <v>220</v>
      </c>
      <c r="I22" s="70" t="s">
        <v>586</v>
      </c>
    </row>
    <row r="23" spans="1:9" x14ac:dyDescent="0.25">
      <c r="A23" s="9" t="s">
        <v>95</v>
      </c>
      <c r="B23" s="9" t="s">
        <v>545</v>
      </c>
      <c r="C23" s="9" t="s">
        <v>546</v>
      </c>
      <c r="D23" s="9" t="s">
        <v>506</v>
      </c>
      <c r="E23" s="85" t="s">
        <v>547</v>
      </c>
      <c r="F23" s="85" t="s">
        <v>480</v>
      </c>
      <c r="G23" s="85">
        <v>11</v>
      </c>
      <c r="H23" s="85" t="s">
        <v>382</v>
      </c>
      <c r="I23" s="90" t="s">
        <v>548</v>
      </c>
    </row>
    <row r="24" spans="1:9" x14ac:dyDescent="0.25">
      <c r="A24" s="121" t="s">
        <v>40</v>
      </c>
      <c r="B24" s="121" t="s">
        <v>219</v>
      </c>
      <c r="C24" s="121" t="s">
        <v>537</v>
      </c>
      <c r="D24" s="121" t="s">
        <v>538</v>
      </c>
      <c r="E24" s="116" t="s">
        <v>539</v>
      </c>
      <c r="F24" s="116" t="s">
        <v>480</v>
      </c>
      <c r="G24" s="116">
        <v>229</v>
      </c>
      <c r="H24" s="85" t="s">
        <v>382</v>
      </c>
      <c r="I24" s="106"/>
    </row>
    <row r="25" spans="1:9" x14ac:dyDescent="0.25">
      <c r="A25" s="121" t="s">
        <v>40</v>
      </c>
      <c r="B25" s="121" t="s">
        <v>345</v>
      </c>
      <c r="C25" s="121" t="s">
        <v>540</v>
      </c>
      <c r="D25" s="121" t="s">
        <v>538</v>
      </c>
      <c r="E25" s="116" t="s">
        <v>539</v>
      </c>
      <c r="F25" s="116" t="s">
        <v>541</v>
      </c>
      <c r="G25" s="116">
        <v>9</v>
      </c>
      <c r="H25" s="85" t="s">
        <v>220</v>
      </c>
      <c r="I25" s="106"/>
    </row>
    <row r="26" spans="1:9" s="49" customFormat="1" x14ac:dyDescent="0.25">
      <c r="A26" s="118" t="s">
        <v>71</v>
      </c>
      <c r="B26" s="118" t="s">
        <v>357</v>
      </c>
      <c r="C26" s="118" t="s">
        <v>542</v>
      </c>
      <c r="D26" s="118" t="s">
        <v>543</v>
      </c>
      <c r="E26" s="116" t="s">
        <v>544</v>
      </c>
      <c r="F26" s="116" t="s">
        <v>480</v>
      </c>
      <c r="G26" s="116">
        <v>35</v>
      </c>
      <c r="H26" s="116" t="s">
        <v>383</v>
      </c>
      <c r="I26" s="118"/>
    </row>
    <row r="27" spans="1:9" ht="30" x14ac:dyDescent="0.25">
      <c r="A27" s="121" t="s">
        <v>51</v>
      </c>
      <c r="B27" s="122" t="s">
        <v>380</v>
      </c>
      <c r="C27" s="123" t="s">
        <v>410</v>
      </c>
      <c r="D27" s="123" t="s">
        <v>410</v>
      </c>
      <c r="E27" s="124" t="s">
        <v>410</v>
      </c>
      <c r="F27" s="125" t="s">
        <v>523</v>
      </c>
      <c r="G27" s="124">
        <v>2</v>
      </c>
      <c r="H27" s="8" t="s">
        <v>220</v>
      </c>
      <c r="I27" s="106"/>
    </row>
    <row r="28" spans="1:9" ht="45" x14ac:dyDescent="0.25">
      <c r="A28" s="121" t="s">
        <v>51</v>
      </c>
      <c r="B28" s="121" t="s">
        <v>524</v>
      </c>
      <c r="C28" s="126" t="s">
        <v>525</v>
      </c>
      <c r="D28" s="126" t="s">
        <v>526</v>
      </c>
      <c r="E28" s="125" t="s">
        <v>527</v>
      </c>
      <c r="F28" s="125" t="s">
        <v>523</v>
      </c>
      <c r="G28" s="125">
        <v>3</v>
      </c>
      <c r="H28" s="5" t="s">
        <v>220</v>
      </c>
      <c r="I28" s="106" t="s">
        <v>528</v>
      </c>
    </row>
    <row r="29" spans="1:9" x14ac:dyDescent="0.25">
      <c r="A29" s="121" t="s">
        <v>51</v>
      </c>
      <c r="B29" s="121" t="s">
        <v>381</v>
      </c>
      <c r="C29" s="121" t="s">
        <v>529</v>
      </c>
      <c r="D29" s="121" t="s">
        <v>530</v>
      </c>
      <c r="E29" s="116" t="s">
        <v>531</v>
      </c>
      <c r="F29" s="116" t="s">
        <v>475</v>
      </c>
      <c r="G29" s="116">
        <v>4</v>
      </c>
      <c r="H29" s="85" t="s">
        <v>532</v>
      </c>
      <c r="I29" s="70" t="s">
        <v>533</v>
      </c>
    </row>
    <row r="30" spans="1:9" ht="45" x14ac:dyDescent="0.25">
      <c r="A30" s="121" t="s">
        <v>100</v>
      </c>
      <c r="B30" s="122" t="s">
        <v>365</v>
      </c>
      <c r="C30" s="123" t="s">
        <v>519</v>
      </c>
      <c r="D30" s="123" t="s">
        <v>520</v>
      </c>
      <c r="E30" s="124" t="s">
        <v>521</v>
      </c>
      <c r="F30" s="125" t="s">
        <v>480</v>
      </c>
      <c r="G30" s="124">
        <v>438</v>
      </c>
      <c r="H30" s="8" t="s">
        <v>383</v>
      </c>
      <c r="I30" s="107" t="s">
        <v>522</v>
      </c>
    </row>
    <row r="31" spans="1:9" x14ac:dyDescent="0.25">
      <c r="A31" s="118" t="s">
        <v>100</v>
      </c>
      <c r="B31" s="118" t="s">
        <v>549</v>
      </c>
      <c r="C31" s="118" t="s">
        <v>550</v>
      </c>
      <c r="D31" s="118" t="s">
        <v>551</v>
      </c>
      <c r="E31" s="116" t="s">
        <v>552</v>
      </c>
      <c r="F31" s="116" t="s">
        <v>480</v>
      </c>
      <c r="G31" s="116">
        <v>11</v>
      </c>
      <c r="H31" s="85" t="s">
        <v>220</v>
      </c>
      <c r="I31" s="107" t="s">
        <v>553</v>
      </c>
    </row>
    <row r="32" spans="1:9" x14ac:dyDescent="0.25">
      <c r="A32" s="118" t="s">
        <v>100</v>
      </c>
      <c r="B32" s="128" t="s">
        <v>554</v>
      </c>
      <c r="C32" s="128" t="s">
        <v>555</v>
      </c>
      <c r="D32" s="128" t="s">
        <v>556</v>
      </c>
      <c r="E32" s="117" t="s">
        <v>557</v>
      </c>
      <c r="F32" s="117" t="s">
        <v>523</v>
      </c>
      <c r="G32" s="119">
        <v>2</v>
      </c>
      <c r="H32" s="86" t="s">
        <v>382</v>
      </c>
      <c r="I32" s="107" t="s">
        <v>558</v>
      </c>
    </row>
    <row r="33" spans="1:9" s="49" customFormat="1" x14ac:dyDescent="0.25">
      <c r="A33" s="118" t="s">
        <v>46</v>
      </c>
      <c r="B33" s="118" t="s">
        <v>578</v>
      </c>
      <c r="C33" s="118" t="s">
        <v>579</v>
      </c>
      <c r="D33" s="118" t="s">
        <v>580</v>
      </c>
      <c r="E33" s="127">
        <v>48857</v>
      </c>
      <c r="F33" s="116" t="s">
        <v>475</v>
      </c>
      <c r="G33" s="116">
        <v>3</v>
      </c>
      <c r="H33" s="116" t="s">
        <v>220</v>
      </c>
      <c r="I33" s="118"/>
    </row>
    <row r="34" spans="1:9" x14ac:dyDescent="0.25">
      <c r="A34" s="121" t="s">
        <v>52</v>
      </c>
      <c r="B34" s="121" t="s">
        <v>375</v>
      </c>
      <c r="C34" s="121" t="s">
        <v>534</v>
      </c>
      <c r="D34" s="121" t="s">
        <v>535</v>
      </c>
      <c r="E34" s="116" t="s">
        <v>536</v>
      </c>
      <c r="F34" s="116" t="s">
        <v>523</v>
      </c>
      <c r="G34" s="116">
        <v>3</v>
      </c>
      <c r="H34" s="85" t="s">
        <v>383</v>
      </c>
      <c r="I34" s="70"/>
    </row>
    <row r="35" spans="1:9" x14ac:dyDescent="0.25">
      <c r="A35" s="118" t="s">
        <v>52</v>
      </c>
      <c r="B35" s="118" t="s">
        <v>376</v>
      </c>
      <c r="C35" s="118" t="s">
        <v>561</v>
      </c>
      <c r="D35" s="118" t="s">
        <v>562</v>
      </c>
      <c r="E35" s="116" t="s">
        <v>563</v>
      </c>
      <c r="F35" s="116" t="s">
        <v>480</v>
      </c>
      <c r="G35" s="116">
        <v>2</v>
      </c>
      <c r="H35" s="85" t="s">
        <v>220</v>
      </c>
      <c r="I35" s="9"/>
    </row>
    <row r="36" spans="1:9" x14ac:dyDescent="0.25">
      <c r="A36" s="118" t="s">
        <v>56</v>
      </c>
      <c r="B36" s="118" t="s">
        <v>564</v>
      </c>
      <c r="C36" s="118" t="s">
        <v>565</v>
      </c>
      <c r="D36" s="118" t="s">
        <v>566</v>
      </c>
      <c r="E36" s="116" t="s">
        <v>567</v>
      </c>
      <c r="F36" s="116" t="s">
        <v>480</v>
      </c>
      <c r="G36" s="116">
        <v>77</v>
      </c>
      <c r="H36" s="85" t="s">
        <v>220</v>
      </c>
      <c r="I36" s="9" t="s">
        <v>568</v>
      </c>
    </row>
    <row r="37" spans="1:9" x14ac:dyDescent="0.25">
      <c r="A37" s="118" t="s">
        <v>56</v>
      </c>
      <c r="B37" s="118" t="s">
        <v>569</v>
      </c>
      <c r="C37" s="118" t="s">
        <v>570</v>
      </c>
      <c r="D37" s="118" t="s">
        <v>571</v>
      </c>
      <c r="E37" s="116" t="s">
        <v>572</v>
      </c>
      <c r="F37" s="116" t="s">
        <v>480</v>
      </c>
      <c r="G37" s="116">
        <v>19</v>
      </c>
      <c r="H37" s="85" t="s">
        <v>220</v>
      </c>
      <c r="I37" s="9" t="s">
        <v>573</v>
      </c>
    </row>
    <row r="38" spans="1:9" x14ac:dyDescent="0.25">
      <c r="A38" s="118" t="s">
        <v>113</v>
      </c>
      <c r="B38" s="118" t="s">
        <v>377</v>
      </c>
      <c r="C38" s="118" t="s">
        <v>410</v>
      </c>
      <c r="D38" s="118" t="s">
        <v>511</v>
      </c>
      <c r="E38" s="116" t="s">
        <v>509</v>
      </c>
      <c r="F38" s="116" t="s">
        <v>480</v>
      </c>
      <c r="G38" s="116">
        <v>4</v>
      </c>
      <c r="H38" s="85" t="s">
        <v>220</v>
      </c>
      <c r="I38" s="107" t="s">
        <v>559</v>
      </c>
    </row>
    <row r="39" spans="1:9" x14ac:dyDescent="0.25">
      <c r="A39" s="118" t="s">
        <v>113</v>
      </c>
      <c r="B39" s="118" t="s">
        <v>377</v>
      </c>
      <c r="C39" s="118" t="s">
        <v>410</v>
      </c>
      <c r="D39" s="118" t="s">
        <v>511</v>
      </c>
      <c r="E39" s="116" t="s">
        <v>509</v>
      </c>
      <c r="F39" s="116" t="s">
        <v>480</v>
      </c>
      <c r="G39" s="116">
        <v>3</v>
      </c>
      <c r="H39" s="85" t="s">
        <v>220</v>
      </c>
      <c r="I39" s="9" t="s">
        <v>560</v>
      </c>
    </row>
    <row r="40" spans="1:9" ht="30" x14ac:dyDescent="0.25">
      <c r="F40" s="138" t="s">
        <v>589</v>
      </c>
      <c r="G40" s="132">
        <f>SUM(G22:G39)</f>
        <v>1126</v>
      </c>
    </row>
  </sheetData>
  <autoFilter ref="A21:J21" xr:uid="{F248F59D-B62F-4948-9695-0A27FA8B0D54}">
    <sortState xmlns:xlrd2="http://schemas.microsoft.com/office/spreadsheetml/2017/richdata2" ref="A22:J40">
      <sortCondition ref="A21"/>
    </sortState>
  </autoFilter>
  <mergeCells count="3">
    <mergeCell ref="A20:I20"/>
    <mergeCell ref="A1:I1"/>
    <mergeCell ref="J11:J12"/>
  </mergeCells>
  <conditionalFormatting sqref="A9">
    <cfRule type="duplicateValues" dxfId="4" priority="5"/>
  </conditionalFormatting>
  <conditionalFormatting sqref="A10">
    <cfRule type="duplicateValues" dxfId="3" priority="4"/>
  </conditionalFormatting>
  <conditionalFormatting sqref="A14">
    <cfRule type="duplicateValues" dxfId="2" priority="3"/>
  </conditionalFormatting>
  <conditionalFormatting sqref="A15">
    <cfRule type="duplicateValues" dxfId="1" priority="2"/>
  </conditionalFormatting>
  <conditionalFormatting sqref="A16:A18">
    <cfRule type="duplicateValues" dxfId="0" priority="1"/>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Survey Questions</vt:lpstr>
      <vt:lpstr>Analysis</vt:lpstr>
      <vt:lpstr>Individual Responses</vt:lpstr>
      <vt:lpstr>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2021-11-09T15:11:13Z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2021-11-09T15:08:40Z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